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ísSoares\Desktop\Informações para revisão da TMRS Muriaé\"/>
    </mc:Choice>
  </mc:AlternateContent>
  <xr:revisionPtr revIDLastSave="0" documentId="13_ncr:1_{3AF27EC8-E88C-45B6-9BEC-781B7AC1295A}" xr6:coauthVersionLast="47" xr6:coauthVersionMax="47" xr10:uidLastSave="{00000000-0000-0000-0000-000000000000}"/>
  <bookViews>
    <workbookView xWindow="-110" yWindow="-110" windowWidth="19420" windowHeight="11500" firstSheet="3" activeTab="5" xr2:uid="{2E4F61B5-001E-47F0-87BF-6B2DE89AE777}"/>
  </bookViews>
  <sheets>
    <sheet name="Análise do Ciclo" sheetId="8" r:id="rId1"/>
    <sheet name="Despesas" sheetId="1" r:id="rId2"/>
    <sheet name="Receita Faturada" sheetId="3" r:id="rId3"/>
    <sheet name="Receita Arrecadada" sheetId="4" r:id="rId4"/>
    <sheet name="Informações Complementares" sheetId="6" r:id="rId5"/>
    <sheet name="Planilha2" sheetId="9" r:id="rId6"/>
  </sheets>
  <definedNames>
    <definedName name="_ftn1" localSheetId="5">Planilha2!#REF!</definedName>
    <definedName name="_ftnref1" localSheetId="5">Planilha2!$D$11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7" i="9" l="1"/>
  <c r="C9" i="9"/>
  <c r="D9" i="9"/>
  <c r="D16" i="9"/>
  <c r="D21" i="9"/>
  <c r="C18" i="9"/>
  <c r="I5" i="9"/>
  <c r="I10" i="9" s="1"/>
  <c r="B61" i="8"/>
  <c r="B62" i="8"/>
  <c r="B58" i="8"/>
  <c r="C61" i="8"/>
  <c r="D13" i="9" s="1"/>
  <c r="D12" i="9" s="1"/>
  <c r="J2" i="8"/>
  <c r="J22" i="1"/>
  <c r="J21" i="1"/>
  <c r="J2" i="1"/>
  <c r="J19" i="1"/>
  <c r="J11" i="1"/>
  <c r="J4" i="1"/>
  <c r="J3" i="1"/>
  <c r="H22" i="1"/>
  <c r="H21" i="1"/>
  <c r="H2" i="1"/>
  <c r="I18" i="8"/>
  <c r="I14" i="8"/>
  <c r="I10" i="8"/>
  <c r="C54" i="8"/>
  <c r="D54" i="8"/>
  <c r="B54" i="8"/>
  <c r="D50" i="8"/>
  <c r="C50" i="8"/>
  <c r="B50" i="8"/>
  <c r="J21" i="8"/>
  <c r="F21" i="8"/>
  <c r="B21" i="8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27" i="1"/>
  <c r="C17" i="1"/>
  <c r="E39" i="8"/>
  <c r="C42" i="8"/>
  <c r="D42" i="8"/>
  <c r="B42" i="8"/>
  <c r="C36" i="8"/>
  <c r="D36" i="8"/>
  <c r="B36" i="8"/>
  <c r="E42" i="8"/>
  <c r="E41" i="8"/>
  <c r="E40" i="8"/>
  <c r="E38" i="8"/>
  <c r="E37" i="8"/>
  <c r="E36" i="8"/>
  <c r="D32" i="8"/>
  <c r="C32" i="8"/>
  <c r="D31" i="8"/>
  <c r="C31" i="8"/>
  <c r="E30" i="8"/>
  <c r="D30" i="8"/>
  <c r="C30" i="8"/>
  <c r="J25" i="8"/>
  <c r="E32" i="8" s="1"/>
  <c r="J24" i="8"/>
  <c r="E31" i="8" s="1"/>
  <c r="J23" i="8"/>
  <c r="F26" i="8"/>
  <c r="J26" i="8"/>
  <c r="K26" i="8" s="1"/>
  <c r="B26" i="8"/>
  <c r="I12" i="8"/>
  <c r="I8" i="8"/>
  <c r="H14" i="8"/>
  <c r="H10" i="8"/>
  <c r="G18" i="8"/>
  <c r="G17" i="8"/>
  <c r="G16" i="8"/>
  <c r="B14" i="8"/>
  <c r="B15" i="8" s="1"/>
  <c r="C12" i="8"/>
  <c r="B12" i="8"/>
  <c r="C11" i="8"/>
  <c r="B11" i="8"/>
  <c r="C10" i="8"/>
  <c r="C13" i="8" s="1"/>
  <c r="B10" i="8"/>
  <c r="B13" i="8" s="1"/>
  <c r="D2" i="8"/>
  <c r="H1" i="8"/>
  <c r="D1" i="8"/>
  <c r="G2" i="8" s="1"/>
  <c r="J4" i="8"/>
  <c r="D12" i="8" s="1"/>
  <c r="J3" i="8"/>
  <c r="D11" i="8" s="1"/>
  <c r="E12" i="6"/>
  <c r="E11" i="6"/>
  <c r="B24" i="1"/>
  <c r="B15" i="6"/>
  <c r="B9" i="6"/>
  <c r="B3" i="6"/>
  <c r="E3" i="4"/>
  <c r="E4" i="4"/>
  <c r="E5" i="4"/>
  <c r="E6" i="4"/>
  <c r="E7" i="4"/>
  <c r="E8" i="4"/>
  <c r="E9" i="4"/>
  <c r="E10" i="4"/>
  <c r="E11" i="4"/>
  <c r="E12" i="4"/>
  <c r="E13" i="4"/>
  <c r="E2" i="4"/>
  <c r="B2" i="4"/>
  <c r="C14" i="4"/>
  <c r="C15" i="4" s="1"/>
  <c r="D14" i="4"/>
  <c r="D15" i="4" s="1"/>
  <c r="D4" i="3"/>
  <c r="C5" i="3"/>
  <c r="C49" i="3" s="1"/>
  <c r="D5" i="3"/>
  <c r="C6" i="3"/>
  <c r="C50" i="3" s="1"/>
  <c r="D6" i="3"/>
  <c r="B15" i="3"/>
  <c r="C14" i="3"/>
  <c r="C15" i="3" s="1"/>
  <c r="D14" i="3"/>
  <c r="D15" i="3" s="1"/>
  <c r="B14" i="3"/>
  <c r="D10" i="3"/>
  <c r="D47" i="3"/>
  <c r="D54" i="3"/>
  <c r="D55" i="3"/>
  <c r="D56" i="3"/>
  <c r="D57" i="3"/>
  <c r="D9" i="3"/>
  <c r="D53" i="3" s="1"/>
  <c r="D8" i="3"/>
  <c r="D52" i="3" s="1"/>
  <c r="D7" i="3"/>
  <c r="D51" i="3" s="1"/>
  <c r="D50" i="3"/>
  <c r="D49" i="3"/>
  <c r="D48" i="3"/>
  <c r="E33" i="3"/>
  <c r="E36" i="3"/>
  <c r="E39" i="3"/>
  <c r="E40" i="3"/>
  <c r="E41" i="3"/>
  <c r="E42" i="3"/>
  <c r="E43" i="3"/>
  <c r="E19" i="3"/>
  <c r="E20" i="3"/>
  <c r="E21" i="3"/>
  <c r="E22" i="3"/>
  <c r="E23" i="3"/>
  <c r="E24" i="3"/>
  <c r="E25" i="3"/>
  <c r="E26" i="3"/>
  <c r="E27" i="3"/>
  <c r="E29" i="3"/>
  <c r="D46" i="3"/>
  <c r="C47" i="3"/>
  <c r="C48" i="3"/>
  <c r="C51" i="3"/>
  <c r="C52" i="3"/>
  <c r="C53" i="3"/>
  <c r="C54" i="3"/>
  <c r="C55" i="3"/>
  <c r="C56" i="3"/>
  <c r="C57" i="3"/>
  <c r="C46" i="3"/>
  <c r="B13" i="3"/>
  <c r="E13" i="3" s="1"/>
  <c r="E57" i="3" s="1"/>
  <c r="B57" i="3"/>
  <c r="B12" i="3"/>
  <c r="E12" i="3" s="1"/>
  <c r="B28" i="3"/>
  <c r="B11" i="3"/>
  <c r="B10" i="3"/>
  <c r="B54" i="3"/>
  <c r="B9" i="3"/>
  <c r="B53" i="3"/>
  <c r="B8" i="3"/>
  <c r="B38" i="3"/>
  <c r="B7" i="3"/>
  <c r="B37" i="3"/>
  <c r="E37" i="3" s="1"/>
  <c r="B51" i="3"/>
  <c r="B6" i="3"/>
  <c r="B50" i="3"/>
  <c r="B5" i="3"/>
  <c r="B35" i="3"/>
  <c r="E35" i="3" s="1"/>
  <c r="B4" i="3"/>
  <c r="B34" i="3"/>
  <c r="E34" i="3" s="1"/>
  <c r="B3" i="3"/>
  <c r="E3" i="3" s="1"/>
  <c r="B47" i="3"/>
  <c r="B48" i="3"/>
  <c r="B32" i="3"/>
  <c r="E32" i="3" s="1"/>
  <c r="B2" i="3"/>
  <c r="B18" i="3"/>
  <c r="E18" i="3" s="1"/>
  <c r="B23" i="1"/>
  <c r="B22" i="1"/>
  <c r="E15" i="1"/>
  <c r="B3" i="1"/>
  <c r="B2" i="1" s="1"/>
  <c r="B19" i="1"/>
  <c r="B11" i="1"/>
  <c r="B4" i="1"/>
  <c r="D18" i="9" l="1"/>
  <c r="K25" i="8"/>
  <c r="K24" i="8"/>
  <c r="K23" i="8"/>
  <c r="H18" i="8"/>
  <c r="G23" i="8"/>
  <c r="G24" i="8"/>
  <c r="G25" i="8"/>
  <c r="G26" i="8"/>
  <c r="C25" i="8"/>
  <c r="C24" i="8"/>
  <c r="C26" i="8"/>
  <c r="C23" i="8"/>
  <c r="K2" i="8"/>
  <c r="D14" i="8" s="1"/>
  <c r="D15" i="8" s="1"/>
  <c r="H2" i="8"/>
  <c r="C14" i="8"/>
  <c r="C15" i="8" s="1"/>
  <c r="D10" i="8"/>
  <c r="D13" i="8" s="1"/>
  <c r="L2" i="8"/>
  <c r="I16" i="8"/>
  <c r="B14" i="4"/>
  <c r="B15" i="4" s="1"/>
  <c r="E14" i="4"/>
  <c r="E15" i="4" s="1"/>
  <c r="E4" i="3"/>
  <c r="E48" i="3" s="1"/>
  <c r="C58" i="3"/>
  <c r="C59" i="3" s="1"/>
  <c r="E9" i="3"/>
  <c r="E53" i="3" s="1"/>
  <c r="E5" i="3"/>
  <c r="E49" i="3" s="1"/>
  <c r="E10" i="3"/>
  <c r="E54" i="3" s="1"/>
  <c r="D58" i="3"/>
  <c r="D59" i="3" s="1"/>
  <c r="E8" i="3"/>
  <c r="E7" i="3"/>
  <c r="E51" i="3" s="1"/>
  <c r="E6" i="3"/>
  <c r="E50" i="3" s="1"/>
  <c r="B49" i="3"/>
  <c r="B56" i="3"/>
  <c r="E28" i="3"/>
  <c r="E56" i="3" s="1"/>
  <c r="B55" i="3"/>
  <c r="E11" i="3"/>
  <c r="E55" i="3" s="1"/>
  <c r="B52" i="3"/>
  <c r="E38" i="3"/>
  <c r="E2" i="3"/>
  <c r="B46" i="3"/>
  <c r="B58" i="3" s="1"/>
  <c r="B59" i="3" s="1"/>
  <c r="E47" i="3"/>
  <c r="J14" i="9" l="1"/>
  <c r="M23" i="9" s="1"/>
  <c r="J16" i="9"/>
  <c r="N23" i="9" s="1"/>
  <c r="N24" i="9" s="1"/>
  <c r="N25" i="9" s="1"/>
  <c r="N26" i="9" s="1"/>
  <c r="N27" i="9" s="1"/>
  <c r="N28" i="9" s="1"/>
  <c r="N29" i="9" s="1"/>
  <c r="N30" i="9" s="1"/>
  <c r="N31" i="9" s="1"/>
  <c r="N32" i="9" s="1"/>
  <c r="N33" i="9" s="1"/>
  <c r="N34" i="9" s="1"/>
  <c r="N35" i="9" s="1"/>
  <c r="N36" i="9" s="1"/>
  <c r="N37" i="9" s="1"/>
  <c r="N38" i="9" s="1"/>
  <c r="N39" i="9" s="1"/>
  <c r="N40" i="9" s="1"/>
  <c r="N41" i="9" s="1"/>
  <c r="N42" i="9" s="1"/>
  <c r="N43" i="9" s="1"/>
  <c r="N44" i="9" s="1"/>
  <c r="N45" i="9" s="1"/>
  <c r="N46" i="9" s="1"/>
  <c r="N47" i="9" s="1"/>
  <c r="N48" i="9" s="1"/>
  <c r="N49" i="9" s="1"/>
  <c r="N50" i="9" s="1"/>
  <c r="N51" i="9" s="1"/>
  <c r="N52" i="9" s="1"/>
  <c r="N53" i="9" s="1"/>
  <c r="N54" i="9" s="1"/>
  <c r="N55" i="9" s="1"/>
  <c r="N56" i="9" s="1"/>
  <c r="N57" i="9" s="1"/>
  <c r="N58" i="9" s="1"/>
  <c r="N59" i="9" s="1"/>
  <c r="N60" i="9" s="1"/>
  <c r="N61" i="9" s="1"/>
  <c r="N62" i="9" s="1"/>
  <c r="N63" i="9" s="1"/>
  <c r="N64" i="9" s="1"/>
  <c r="N65" i="9" s="1"/>
  <c r="N66" i="9" s="1"/>
  <c r="N67" i="9" s="1"/>
  <c r="N68" i="9" s="1"/>
  <c r="J15" i="9"/>
  <c r="M46" i="9" s="1"/>
  <c r="E46" i="3"/>
  <c r="E58" i="3" s="1"/>
  <c r="E59" i="3" s="1"/>
  <c r="E14" i="3"/>
  <c r="E15" i="3" s="1"/>
  <c r="E52" i="3"/>
  <c r="M24" i="9" l="1"/>
  <c r="O23" i="9"/>
  <c r="M47" i="9"/>
  <c r="O46" i="9"/>
  <c r="M25" i="9" l="1"/>
  <c r="O24" i="9"/>
  <c r="O47" i="9"/>
  <c r="M48" i="9"/>
  <c r="O25" i="9" l="1"/>
  <c r="M26" i="9"/>
  <c r="O48" i="9"/>
  <c r="M49" i="9"/>
  <c r="O26" i="9" l="1"/>
  <c r="M27" i="9"/>
  <c r="M50" i="9"/>
  <c r="O49" i="9"/>
  <c r="O27" i="9" l="1"/>
  <c r="M28" i="9"/>
  <c r="O50" i="9"/>
  <c r="M51" i="9"/>
  <c r="O28" i="9" l="1"/>
  <c r="M29" i="9"/>
  <c r="O51" i="9"/>
  <c r="M52" i="9"/>
  <c r="O29" i="9" l="1"/>
  <c r="M30" i="9"/>
  <c r="M53" i="9"/>
  <c r="O52" i="9"/>
  <c r="O30" i="9" l="1"/>
  <c r="M31" i="9"/>
  <c r="M54" i="9"/>
  <c r="O53" i="9"/>
  <c r="O31" i="9" l="1"/>
  <c r="M32" i="9"/>
  <c r="O54" i="9"/>
  <c r="M55" i="9"/>
  <c r="O32" i="9" l="1"/>
  <c r="M33" i="9"/>
  <c r="M56" i="9"/>
  <c r="O55" i="9"/>
  <c r="O33" i="9" l="1"/>
  <c r="M34" i="9"/>
  <c r="O56" i="9"/>
  <c r="M57" i="9"/>
  <c r="O34" i="9" l="1"/>
  <c r="M35" i="9"/>
  <c r="M58" i="9"/>
  <c r="O57" i="9"/>
  <c r="O35" i="9" l="1"/>
  <c r="M36" i="9"/>
  <c r="O58" i="9"/>
  <c r="M59" i="9"/>
  <c r="O36" i="9" l="1"/>
  <c r="M37" i="9"/>
  <c r="M60" i="9"/>
  <c r="O59" i="9"/>
  <c r="O37" i="9" l="1"/>
  <c r="M38" i="9"/>
  <c r="M61" i="9"/>
  <c r="O60" i="9"/>
  <c r="O38" i="9" l="1"/>
  <c r="M39" i="9"/>
  <c r="M62" i="9"/>
  <c r="O61" i="9"/>
  <c r="O39" i="9" l="1"/>
  <c r="M40" i="9"/>
  <c r="O62" i="9"/>
  <c r="M63" i="9"/>
  <c r="O40" i="9" l="1"/>
  <c r="M41" i="9"/>
  <c r="O63" i="9"/>
  <c r="M64" i="9"/>
  <c r="O41" i="9" l="1"/>
  <c r="M42" i="9"/>
  <c r="O64" i="9"/>
  <c r="M65" i="9"/>
  <c r="O42" i="9" l="1"/>
  <c r="M43" i="9"/>
  <c r="O65" i="9"/>
  <c r="M66" i="9"/>
  <c r="O43" i="9" l="1"/>
  <c r="M44" i="9"/>
  <c r="O66" i="9"/>
  <c r="M67" i="9"/>
  <c r="O44" i="9" l="1"/>
  <c r="M45" i="9"/>
  <c r="O67" i="9"/>
  <c r="M68" i="9"/>
  <c r="C16" i="9"/>
</calcChain>
</file>

<file path=xl/sharedStrings.xml><?xml version="1.0" encoding="utf-8"?>
<sst xmlns="http://schemas.openxmlformats.org/spreadsheetml/2006/main" count="423" uniqueCount="217">
  <si>
    <t>1. Despesas Operacionais</t>
  </si>
  <si>
    <t xml:space="preserve">     1.1 Pessoal e Encargos</t>
  </si>
  <si>
    <t>Jan/25 a Dez/25</t>
  </si>
  <si>
    <t xml:space="preserve">     1.2 Material de Consumo</t>
  </si>
  <si>
    <t xml:space="preserve">            1.2.1 Combustíveis automotivos</t>
  </si>
  <si>
    <t xml:space="preserve">            1.2.2 Uniformes, tecidos e aviamentos</t>
  </si>
  <si>
    <t xml:space="preserve">            1.2.3 Material para manutenção de bens imóveis</t>
  </si>
  <si>
    <t xml:space="preserve">            1.2.4 Material de proteção e segurança</t>
  </si>
  <si>
    <t xml:space="preserve">            1.2.5 Material para manutenção de veículos</t>
  </si>
  <si>
    <t xml:space="preserve">            1.2.6 Ferramentas</t>
  </si>
  <si>
    <t xml:space="preserve">     1.3 Serviços de Terceiros</t>
  </si>
  <si>
    <t xml:space="preserve">            1.3.1  Locação de mão-de-obra</t>
  </si>
  <si>
    <t xml:space="preserve">            1.3.2 Serviços técnicos profissionais</t>
  </si>
  <si>
    <t xml:space="preserve">            1.3.3 Manutenção e conservação de bens imóveis</t>
  </si>
  <si>
    <t xml:space="preserve">            1.3.3 Manutenção e conservação de veículos</t>
  </si>
  <si>
    <t xml:space="preserve">            1.3.4 Serviços de análises e pesquisas científicas</t>
  </si>
  <si>
    <t xml:space="preserve">            1.3.5 Limpeza e conservação</t>
  </si>
  <si>
    <t xml:space="preserve">            1.3.6 Outros serviços de terceiros - pessoa jurídica</t>
  </si>
  <si>
    <t>2. Despesas de Capital</t>
  </si>
  <si>
    <t xml:space="preserve">     2.1 Obras e Instalações</t>
  </si>
  <si>
    <t xml:space="preserve">     2.2 Equipamentos e Materiais Permanentes</t>
  </si>
  <si>
    <t>3. Despesas Indiretas (20% do Setor ADM)</t>
  </si>
  <si>
    <t>Setor ADM</t>
  </si>
  <si>
    <t>Total (1+2+3)</t>
  </si>
  <si>
    <t>Inclusões</t>
  </si>
  <si>
    <t>Estornos</t>
  </si>
  <si>
    <t>Faturamento TMRS</t>
  </si>
  <si>
    <t>Faturamento Líquido (TMRS)</t>
  </si>
  <si>
    <t>Faturamento Grandes Gerdores</t>
  </si>
  <si>
    <t>Faturamento Líquido (GG)</t>
  </si>
  <si>
    <t>Faturamento Outros</t>
  </si>
  <si>
    <t>Faturamento Total</t>
  </si>
  <si>
    <t>Faturamento Líquido (Total)</t>
  </si>
  <si>
    <t>Faturamento Líquido (Outros)</t>
  </si>
  <si>
    <t>Total</t>
  </si>
  <si>
    <t>Média</t>
  </si>
  <si>
    <t>TMRS</t>
  </si>
  <si>
    <t>Outros</t>
  </si>
  <si>
    <t>Grandes Geradores</t>
  </si>
  <si>
    <t>Massa total de resíduos coletada (em toneladas)</t>
  </si>
  <si>
    <t>Relação de investimentos realizados nos últimos 12 meses</t>
  </si>
  <si>
    <t>Valor</t>
  </si>
  <si>
    <t>1. Aquisição de veículos, máquinas e equipamentos</t>
  </si>
  <si>
    <t>2. Ampliação e reforma do aterro sanitário</t>
  </si>
  <si>
    <t>1. Motoristas</t>
  </si>
  <si>
    <t>1.2 Auxiliares de Limpeza Urbana</t>
  </si>
  <si>
    <t>1. Funcionários da Coleta</t>
  </si>
  <si>
    <t>1.3 Operadores de Máquina</t>
  </si>
  <si>
    <t>1.4 Vigia</t>
  </si>
  <si>
    <t>1.5 Outros</t>
  </si>
  <si>
    <t>1. Funcionários do Aterro</t>
  </si>
  <si>
    <t>Despesas Futuras Necessárias</t>
  </si>
  <si>
    <t>1. Reconformação do Aterro Sanitário</t>
  </si>
  <si>
    <t>2. Lançamento de efluentes da lagoa de tratamento de chorume</t>
  </si>
  <si>
    <t>3. Desapropriação – Novo Aterro</t>
  </si>
  <si>
    <t>3. Novo Aterro</t>
  </si>
  <si>
    <t>Grades Geradores</t>
  </si>
  <si>
    <t>Outras</t>
  </si>
  <si>
    <t xml:space="preserve">Faturada </t>
  </si>
  <si>
    <t>Projetada</t>
  </si>
  <si>
    <t>Fonte de Receita</t>
  </si>
  <si>
    <t>Ciclo Tarifário</t>
  </si>
  <si>
    <t>Ano 1</t>
  </si>
  <si>
    <t>Ano 2</t>
  </si>
  <si>
    <t>Ano 3</t>
  </si>
  <si>
    <t>Faturamento real (TMRS)</t>
  </si>
  <si>
    <t>Outras Receitas</t>
  </si>
  <si>
    <t>Faturamento total (realizado)</t>
  </si>
  <si>
    <t>Faturamento projetado (TMRS)</t>
  </si>
  <si>
    <t>Faturamento total (projetado)</t>
  </si>
  <si>
    <t>Arrecadada</t>
  </si>
  <si>
    <t>Despesas</t>
  </si>
  <si>
    <t>%</t>
  </si>
  <si>
    <t>Indiretas (ADM)</t>
  </si>
  <si>
    <t>Capital</t>
  </si>
  <si>
    <t>Operacionais Diretas</t>
  </si>
  <si>
    <t xml:space="preserve">Ano 1 </t>
  </si>
  <si>
    <t xml:space="preserve">Ano 2 </t>
  </si>
  <si>
    <t>Variação</t>
  </si>
  <si>
    <t>(%)</t>
  </si>
  <si>
    <t>IPCA acumulado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</si>
  <si>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libri"/>
        <family val="2"/>
      </rPr>
      <t>Despesas Operacionais</t>
    </r>
  </si>
  <si>
    <t xml:space="preserve">                1.1 Diretas </t>
  </si>
  <si>
    <t>-</t>
  </si>
  <si>
    <t xml:space="preserve">                1.2 Indiretas (adm.)</t>
  </si>
  <si>
    <r>
      <t>2.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0"/>
        <color rgb="FF000000"/>
        <rFont val="Times New Roman"/>
        <family val="1"/>
      </rPr>
      <t>Despesas de Capital</t>
    </r>
  </si>
  <si>
    <t xml:space="preserve">                2.1 Obras e instalações</t>
  </si>
  <si>
    <t xml:space="preserve">                2.2 Equipamentos</t>
  </si>
  <si>
    <t>Despesa</t>
  </si>
  <si>
    <t xml:space="preserve">     1.4 Despesas Indiretas (20% do Setor ADM)</t>
  </si>
  <si>
    <t>Descrição</t>
  </si>
  <si>
    <t>Despesa Incorrida (SMRSU) – a</t>
  </si>
  <si>
    <t xml:space="preserve">      Despesas Operacionais</t>
  </si>
  <si>
    <t xml:space="preserve">      Despesas de Capital</t>
  </si>
  <si>
    <t>Receitas Faturadas (SMRSU) – b</t>
  </si>
  <si>
    <t xml:space="preserve">      TMRS</t>
  </si>
  <si>
    <t xml:space="preserve">      Cobrança de Grandes Geradores</t>
  </si>
  <si>
    <t xml:space="preserve">      Outras Receitas</t>
  </si>
  <si>
    <t>Saldo (b – a)</t>
  </si>
  <si>
    <t>Item</t>
  </si>
  <si>
    <t>Valor Estimado</t>
  </si>
  <si>
    <t>Fonte de Recursos</t>
  </si>
  <si>
    <t>Novo empreendimento do aterro sanitário</t>
  </si>
  <si>
    <t>Tarifa</t>
  </si>
  <si>
    <t>Implantação do sistema de lançamento dos efluentes da lagoa de tratamento de chorume do aterro sanitário</t>
  </si>
  <si>
    <t>Reconformação do aterro sanitário atualmente em operação</t>
  </si>
  <si>
    <t>IPCA</t>
  </si>
  <si>
    <t>INPC</t>
  </si>
  <si>
    <t>Jan/26 a Dez/26</t>
  </si>
  <si>
    <t>COMPONENTE</t>
  </si>
  <si>
    <t>DESCRIÇÃO DE DESPESAS</t>
  </si>
  <si>
    <t>P0</t>
  </si>
  <si>
    <t>P1</t>
  </si>
  <si>
    <t>Parâmetro de atualização*</t>
  </si>
  <si>
    <t>(+) OPEX</t>
  </si>
  <si>
    <t>1. Custo de Operação e Manut. (SMRS)</t>
  </si>
  <si>
    <t>IAC</t>
  </si>
  <si>
    <t>1.1 Pessoal e Encargos</t>
  </si>
  <si>
    <t>1.2 Material de Consumo</t>
  </si>
  <si>
    <t>1.3 Serviços de Terceiros</t>
  </si>
  <si>
    <t>1.4 Despesas Indiretas</t>
  </si>
  <si>
    <t>(+) DFR</t>
  </si>
  <si>
    <t>Contrato</t>
  </si>
  <si>
    <t>(+) DFN</t>
  </si>
  <si>
    <t>3. Despesas Futuras Necessárias</t>
  </si>
  <si>
    <t>3.1 Investimentos</t>
  </si>
  <si>
    <t>(-) DRG</t>
  </si>
  <si>
    <t>4. Deduções Regulatórias</t>
  </si>
  <si>
    <t>4.1 Receitas Indiretas</t>
  </si>
  <si>
    <t>(=) RR</t>
  </si>
  <si>
    <t xml:space="preserve">4. Receita Requerida dos Serviços </t>
  </si>
  <si>
    <t>Calculado</t>
  </si>
  <si>
    <t>2.1 Despesas Fiscais e Regulatórias</t>
  </si>
  <si>
    <t>2.1 Despesas com Regulação</t>
  </si>
  <si>
    <t>Tabela referencial de preços para coleta e/ou destinação final de RDO de grandes geradores</t>
  </si>
  <si>
    <t>Serviço Prestado</t>
  </si>
  <si>
    <t>Classe Usuário</t>
  </si>
  <si>
    <t>Quantidade diária</t>
  </si>
  <si>
    <t>Período de cobrança</t>
  </si>
  <si>
    <t>Fator de Cálculo</t>
  </si>
  <si>
    <t>VBR</t>
  </si>
  <si>
    <t>CE</t>
  </si>
  <si>
    <t>Preço final (R$/mês)</t>
  </si>
  <si>
    <t>COLETA E DESTINAÇÃO FINAL</t>
  </si>
  <si>
    <t>A1</t>
  </si>
  <si>
    <t>100kg/dia a 149kg/dia ou 200L/dia a 299L/dia</t>
  </si>
  <si>
    <t>Mensal</t>
  </si>
  <si>
    <t>A2</t>
  </si>
  <si>
    <t>150kg/dia a 199kg/dia ou 300L/dia a 399L/dia</t>
  </si>
  <si>
    <t>A3</t>
  </si>
  <si>
    <t>200kg/dia a 249kg/dia ou 400L/dia a 499L/dia</t>
  </si>
  <si>
    <t>A4</t>
  </si>
  <si>
    <t>250kg/dia a 299kg/dia ou 500L/dia a 599L/dia</t>
  </si>
  <si>
    <t>A5</t>
  </si>
  <si>
    <t>300kg/dia a 349kg/dia ou 600L/dia a 699L/dia</t>
  </si>
  <si>
    <t>A6</t>
  </si>
  <si>
    <t>350kg/dia a 399kg/dia ou 700L/dia a 799L/dia</t>
  </si>
  <si>
    <t>A7</t>
  </si>
  <si>
    <t>400kg/dia a 449kg/dia ou 800L/dia a 899L/dia</t>
  </si>
  <si>
    <t>A8</t>
  </si>
  <si>
    <t>450kg/dia a 499kg/dia ou 900L/dia a 999L/dia</t>
  </si>
  <si>
    <t>A9</t>
  </si>
  <si>
    <t>500kg/dia a 549kg/dia ou 1.000L/dia a 1.099L/dia</t>
  </si>
  <si>
    <t>A10</t>
  </si>
  <si>
    <t>550kg/dia a 599kg/dia ou 1.100L/dia a 1.199L/dia</t>
  </si>
  <si>
    <t>A11</t>
  </si>
  <si>
    <t>600kg/dia a 649kg/dia ou 1.200L/dia a 1.299L/dia</t>
  </si>
  <si>
    <t>A12</t>
  </si>
  <si>
    <t>650kg/dia a 699kg/dia ou 1.300L/dia a 1.399L/dia</t>
  </si>
  <si>
    <t>A13</t>
  </si>
  <si>
    <t>700kg/dia a 749kg/dia ou 1.400L/dia a 1.499L/dia</t>
  </si>
  <si>
    <t>A14</t>
  </si>
  <si>
    <t>750kg/dia a 799kg/dia ou 1.500L/dia a 1.599L/dia</t>
  </si>
  <si>
    <t>A15</t>
  </si>
  <si>
    <t>800kg/dia a 849kg/dia ou 1.600L/dia a 1.699L/dia</t>
  </si>
  <si>
    <t>A16</t>
  </si>
  <si>
    <t>850kg/dia a 899kg/dia ou 1.700L/dia a 1.799L/dia</t>
  </si>
  <si>
    <t>A17</t>
  </si>
  <si>
    <t>900kg/dia a 949kg/dia ou 1.800L/dia a 1.899L/dia</t>
  </si>
  <si>
    <t>A18</t>
  </si>
  <si>
    <t>950kg/dia a 999kg/dia ou 1.900L/dia a 1.999L/dia</t>
  </si>
  <si>
    <t>A19</t>
  </si>
  <si>
    <t>1.000kg/dia a 1.049kg/dia ou 2.000L/dia a 2.099L/dia</t>
  </si>
  <si>
    <t>A20</t>
  </si>
  <si>
    <t>1.050kg/dia a 1.099kg/dia ou 2.100L/dia a 2.199 L/dia</t>
  </si>
  <si>
    <t>A21</t>
  </si>
  <si>
    <t>1.100kg/dia a 1.149kg/dia ou 2.200L/dia a 2.299L/dia</t>
  </si>
  <si>
    <t>A22</t>
  </si>
  <si>
    <t>1.150kg/dia a 1.199kg/dia ou 2.300L/dia a 2.399L/dia</t>
  </si>
  <si>
    <t>A23</t>
  </si>
  <si>
    <t xml:space="preserve">&gt; 1.299kg/dia ou &gt;2.399L/dia </t>
  </si>
  <si>
    <t>*</t>
  </si>
  <si>
    <t>DESTINAÇÃO FINAL</t>
  </si>
  <si>
    <t xml:space="preserve"> (entrega direta pelo gerador)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</si>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</sst>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3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i/>
      <sz val="11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7"/>
      <color theme="1"/>
      <name val="Times New Roman"/>
      <family val="1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FFFF"/>
      <name val="Calibri"/>
      <family val="2"/>
    </font>
    <font>
      <b/>
      <sz val="10"/>
      <color rgb="FFFF0000"/>
      <name val="Calibri"/>
      <family val="2"/>
    </font>
    <font>
      <b/>
      <sz val="11"/>
      <color rgb="FFFFFFFF"/>
      <name val="Calibri"/>
      <family val="2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  <font>
      <b/>
      <sz val="7"/>
      <color rgb="FF000000"/>
      <name val="Calibri"/>
      <family val="2"/>
    </font>
    <font>
      <sz val="8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8"/>
      <color rgb="FF000000"/>
      <name val="Calibri"/>
      <family val="2"/>
    </font>
    <font>
      <sz val="9"/>
      <name val="Calibri"/>
      <family val="2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BE4D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59">
    <xf numFmtId="0" fontId="0" fillId="0" borderId="0" xfId="0"/>
    <xf numFmtId="4" fontId="0" fillId="0" borderId="0" xfId="0" applyNumberFormat="1"/>
    <xf numFmtId="164" fontId="0" fillId="0" borderId="0" xfId="0" applyNumberFormat="1"/>
    <xf numFmtId="0" fontId="1" fillId="2" borderId="0" xfId="0" applyFont="1" applyFill="1"/>
    <xf numFmtId="0" fontId="2" fillId="3" borderId="0" xfId="0" applyFont="1" applyFill="1"/>
    <xf numFmtId="164" fontId="2" fillId="3" borderId="0" xfId="0" applyNumberFormat="1" applyFont="1" applyFill="1"/>
    <xf numFmtId="0" fontId="0" fillId="4" borderId="0" xfId="0" applyFill="1"/>
    <xf numFmtId="164" fontId="0" fillId="4" borderId="0" xfId="0" applyNumberFormat="1" applyFill="1"/>
    <xf numFmtId="4" fontId="0" fillId="4" borderId="0" xfId="0" applyNumberFormat="1" applyFill="1"/>
    <xf numFmtId="0" fontId="2" fillId="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64" fontId="0" fillId="0" borderId="1" xfId="0" applyNumberFormat="1" applyBorder="1"/>
    <xf numFmtId="17" fontId="2" fillId="4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0" fillId="4" borderId="1" xfId="0" applyFill="1" applyBorder="1"/>
    <xf numFmtId="0" fontId="2" fillId="3" borderId="1" xfId="0" applyFont="1" applyFill="1" applyBorder="1"/>
    <xf numFmtId="0" fontId="0" fillId="4" borderId="1" xfId="0" applyFill="1" applyBorder="1" applyAlignment="1">
      <alignment horizontal="center"/>
    </xf>
    <xf numFmtId="10" fontId="0" fillId="0" borderId="0" xfId="0" applyNumberFormat="1"/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8" fontId="8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8" fontId="8" fillId="5" borderId="0" xfId="0" applyNumberFormat="1" applyFont="1" applyFill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8" fontId="8" fillId="6" borderId="4" xfId="0" applyNumberFormat="1" applyFont="1" applyFill="1" applyBorder="1" applyAlignment="1">
      <alignment horizontal="center" vertical="center" wrapText="1"/>
    </xf>
    <xf numFmtId="10" fontId="0" fillId="0" borderId="1" xfId="0" applyNumberFormat="1" applyBorder="1"/>
    <xf numFmtId="0" fontId="2" fillId="4" borderId="1" xfId="0" applyFont="1" applyFill="1" applyBorder="1" applyAlignment="1">
      <alignment horizontal="center" vertical="center"/>
    </xf>
    <xf numFmtId="164" fontId="0" fillId="4" borderId="1" xfId="2" applyNumberFormat="1" applyFont="1" applyFill="1" applyBorder="1"/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justify" vertical="center" wrapText="1"/>
    </xf>
    <xf numFmtId="8" fontId="10" fillId="0" borderId="10" xfId="0" applyNumberFormat="1" applyFont="1" applyBorder="1" applyAlignment="1">
      <alignment horizontal="center" vertical="center" wrapText="1"/>
    </xf>
    <xf numFmtId="10" fontId="11" fillId="0" borderId="10" xfId="0" applyNumberFormat="1" applyFont="1" applyBorder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0" fontId="13" fillId="5" borderId="10" xfId="0" applyFont="1" applyFill="1" applyBorder="1" applyAlignment="1">
      <alignment horizontal="justify" vertical="center" wrapText="1"/>
    </xf>
    <xf numFmtId="8" fontId="13" fillId="5" borderId="10" xfId="0" applyNumberFormat="1" applyFont="1" applyFill="1" applyBorder="1" applyAlignment="1">
      <alignment horizontal="center" vertical="center" wrapText="1"/>
    </xf>
    <xf numFmtId="10" fontId="13" fillId="5" borderId="0" xfId="0" applyNumberFormat="1" applyFont="1" applyFill="1" applyAlignment="1">
      <alignment horizontal="center" vertical="center" wrapText="1"/>
    </xf>
    <xf numFmtId="0" fontId="14" fillId="0" borderId="10" xfId="0" applyFont="1" applyBorder="1" applyAlignment="1">
      <alignment horizontal="justify" vertical="center" wrapText="1"/>
    </xf>
    <xf numFmtId="8" fontId="13" fillId="0" borderId="10" xfId="0" applyNumberFormat="1" applyFont="1" applyBorder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wrapText="1"/>
    </xf>
    <xf numFmtId="0" fontId="15" fillId="5" borderId="10" xfId="0" applyFont="1" applyFill="1" applyBorder="1" applyAlignment="1">
      <alignment horizontal="justify" vertical="center" wrapText="1"/>
    </xf>
    <xf numFmtId="8" fontId="10" fillId="5" borderId="10" xfId="0" applyNumberFormat="1" applyFont="1" applyFill="1" applyBorder="1" applyAlignment="1">
      <alignment horizontal="center" vertical="center" wrapText="1"/>
    </xf>
    <xf numFmtId="10" fontId="10" fillId="5" borderId="0" xfId="0" applyNumberFormat="1" applyFont="1" applyFill="1" applyAlignment="1">
      <alignment horizontal="center" vertical="center" wrapText="1"/>
    </xf>
    <xf numFmtId="10" fontId="14" fillId="0" borderId="10" xfId="0" applyNumberFormat="1" applyFont="1" applyBorder="1" applyAlignment="1">
      <alignment horizontal="center" vertical="center" wrapText="1"/>
    </xf>
    <xf numFmtId="10" fontId="13" fillId="5" borderId="10" xfId="0" applyNumberFormat="1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justify" vertical="center" wrapText="1"/>
    </xf>
    <xf numFmtId="8" fontId="10" fillId="6" borderId="9" xfId="0" applyNumberFormat="1" applyFont="1" applyFill="1" applyBorder="1" applyAlignment="1">
      <alignment horizontal="center" vertical="center" wrapText="1"/>
    </xf>
    <xf numFmtId="10" fontId="10" fillId="6" borderId="9" xfId="0" applyNumberFormat="1" applyFont="1" applyFill="1" applyBorder="1" applyAlignment="1">
      <alignment horizontal="center" vertical="center" wrapText="1"/>
    </xf>
    <xf numFmtId="10" fontId="10" fillId="6" borderId="4" xfId="0" applyNumberFormat="1" applyFont="1" applyFill="1" applyBorder="1" applyAlignment="1">
      <alignment horizontal="center" vertical="center" wrapText="1"/>
    </xf>
    <xf numFmtId="10" fontId="10" fillId="5" borderId="10" xfId="0" applyNumberFormat="1" applyFont="1" applyFill="1" applyBorder="1" applyAlignment="1">
      <alignment horizontal="center" vertical="center" wrapText="1"/>
    </xf>
    <xf numFmtId="0" fontId="17" fillId="7" borderId="11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justify" vertical="center" wrapText="1"/>
    </xf>
    <xf numFmtId="0" fontId="13" fillId="0" borderId="15" xfId="0" applyFont="1" applyBorder="1" applyAlignment="1">
      <alignment horizontal="justify" vertical="center" wrapText="1"/>
    </xf>
    <xf numFmtId="8" fontId="1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3" fillId="5" borderId="15" xfId="0" applyFont="1" applyFill="1" applyBorder="1" applyAlignment="1">
      <alignment horizontal="justify" vertical="center" wrapText="1"/>
    </xf>
    <xf numFmtId="0" fontId="10" fillId="6" borderId="15" xfId="0" applyFont="1" applyFill="1" applyBorder="1" applyAlignment="1">
      <alignment horizontal="justify" vertical="center" wrapText="1"/>
    </xf>
    <xf numFmtId="8" fontId="10" fillId="6" borderId="10" xfId="0" applyNumberFormat="1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 wrapText="1"/>
    </xf>
    <xf numFmtId="8" fontId="17" fillId="7" borderId="9" xfId="0" applyNumberFormat="1" applyFont="1" applyFill="1" applyBorder="1" applyAlignment="1">
      <alignment horizontal="center" vertical="center" wrapText="1"/>
    </xf>
    <xf numFmtId="10" fontId="11" fillId="6" borderId="9" xfId="0" applyNumberFormat="1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justify" vertical="center" wrapText="1"/>
    </xf>
    <xf numFmtId="8" fontId="10" fillId="5" borderId="0" xfId="0" applyNumberFormat="1" applyFont="1" applyFill="1" applyAlignment="1">
      <alignment horizontal="center" vertical="center" wrapText="1"/>
    </xf>
    <xf numFmtId="8" fontId="13" fillId="0" borderId="0" xfId="0" applyNumberFormat="1" applyFont="1" applyAlignment="1">
      <alignment horizontal="center" vertical="center" wrapText="1"/>
    </xf>
    <xf numFmtId="0" fontId="10" fillId="5" borderId="9" xfId="0" applyFont="1" applyFill="1" applyBorder="1" applyAlignment="1">
      <alignment horizontal="justify" vertical="center" wrapText="1"/>
    </xf>
    <xf numFmtId="8" fontId="18" fillId="5" borderId="9" xfId="0" applyNumberFormat="1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8" fontId="4" fillId="0" borderId="10" xfId="0" applyNumberFormat="1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justify" vertical="center" wrapText="1"/>
    </xf>
    <xf numFmtId="8" fontId="8" fillId="5" borderId="10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8" fontId="4" fillId="0" borderId="9" xfId="0" applyNumberFormat="1" applyFont="1" applyBorder="1" applyAlignment="1">
      <alignment horizontal="center" vertical="center" wrapText="1"/>
    </xf>
    <xf numFmtId="8" fontId="4" fillId="0" borderId="4" xfId="0" applyNumberFormat="1" applyFont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8" fontId="24" fillId="5" borderId="0" xfId="0" applyNumberFormat="1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left" vertical="center" indent="1"/>
    </xf>
    <xf numFmtId="8" fontId="25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0" fontId="23" fillId="0" borderId="0" xfId="0" applyNumberFormat="1" applyFont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25" fillId="0" borderId="4" xfId="0" applyFont="1" applyBorder="1" applyAlignment="1">
      <alignment horizontal="left" vertical="center" indent="1"/>
    </xf>
    <xf numFmtId="8" fontId="25" fillId="0" borderId="4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2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6" borderId="2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vertical="center"/>
    </xf>
    <xf numFmtId="8" fontId="24" fillId="6" borderId="2" xfId="0" applyNumberFormat="1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 wrapText="1"/>
    </xf>
    <xf numFmtId="8" fontId="27" fillId="0" borderId="4" xfId="1" applyNumberFormat="1" applyFont="1" applyBorder="1" applyAlignment="1">
      <alignment horizontal="center" vertical="center"/>
    </xf>
    <xf numFmtId="0" fontId="10" fillId="6" borderId="8" xfId="0" applyFont="1" applyFill="1" applyBorder="1" applyAlignment="1">
      <alignment horizontal="justify" vertical="center" wrapText="1"/>
    </xf>
    <xf numFmtId="0" fontId="10" fillId="6" borderId="9" xfId="0" applyFont="1" applyFill="1" applyBorder="1" applyAlignment="1">
      <alignment horizontal="justify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20" fillId="6" borderId="4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5" borderId="3" xfId="0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8" fontId="24" fillId="5" borderId="3" xfId="0" applyNumberFormat="1" applyFont="1" applyFill="1" applyBorder="1" applyAlignment="1">
      <alignment horizontal="center" vertical="center"/>
    </xf>
    <xf numFmtId="8" fontId="24" fillId="5" borderId="0" xfId="0" applyNumberFormat="1" applyFont="1" applyFill="1" applyAlignment="1">
      <alignment horizontal="center" vertical="center"/>
    </xf>
    <xf numFmtId="0" fontId="21" fillId="5" borderId="3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8" fontId="0" fillId="0" borderId="0" xfId="0" applyNumberFormat="1"/>
    <xf numFmtId="4" fontId="28" fillId="0" borderId="0" xfId="0" applyNumberFormat="1" applyFont="1"/>
    <xf numFmtId="0" fontId="29" fillId="9" borderId="12" xfId="0" applyFont="1" applyFill="1" applyBorder="1" applyAlignment="1">
      <alignment horizontal="center" vertical="center" wrapText="1"/>
    </xf>
    <xf numFmtId="0" fontId="29" fillId="9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6" fillId="11" borderId="15" xfId="0" applyFont="1" applyFill="1" applyBorder="1" applyAlignment="1">
      <alignment horizontal="center" vertical="center" textRotation="90" wrapText="1"/>
    </xf>
    <xf numFmtId="0" fontId="29" fillId="11" borderId="15" xfId="0" applyFont="1" applyFill="1" applyBorder="1" applyAlignment="1">
      <alignment horizontal="center" vertical="center" textRotation="90" wrapText="1"/>
    </xf>
    <xf numFmtId="0" fontId="0" fillId="11" borderId="15" xfId="0" applyFill="1" applyBorder="1" applyAlignment="1">
      <alignment vertical="center" textRotation="90" wrapText="1"/>
    </xf>
    <xf numFmtId="0" fontId="0" fillId="11" borderId="12" xfId="0" applyFill="1" applyBorder="1" applyAlignment="1">
      <alignment vertical="center" textRotation="90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textRotation="90" wrapText="1"/>
    </xf>
    <xf numFmtId="0" fontId="16" fillId="10" borderId="11" xfId="0" applyFont="1" applyFill="1" applyBorder="1" applyAlignment="1">
      <alignment horizontal="center" vertical="center" textRotation="90" wrapText="1"/>
    </xf>
    <xf numFmtId="0" fontId="16" fillId="10" borderId="12" xfId="0" applyFont="1" applyFill="1" applyBorder="1" applyAlignment="1">
      <alignment horizontal="center" vertical="center" textRotation="90" wrapText="1"/>
    </xf>
    <xf numFmtId="164" fontId="30" fillId="0" borderId="9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</cellXfs>
  <cellStyles count="4">
    <cellStyle name="Hiperlink" xfId="1" builtinId="8"/>
    <cellStyle name="Moeda 19" xfId="3" xr:uid="{7EA5649B-6149-4DDF-A3FB-C8284E4D169D}"/>
    <cellStyle name="Moeda 4" xfId="2" xr:uid="{A889D44F-C466-404B-9D6D-7D2454FF243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8D785-19A9-4781-94E9-C59198C978C9}">
  <dimension ref="A1:L62"/>
  <sheetViews>
    <sheetView topLeftCell="A54" workbookViewId="0">
      <selection activeCell="C61" sqref="C61"/>
    </sheetView>
  </sheetViews>
  <sheetFormatPr defaultRowHeight="14.5" x14ac:dyDescent="0.35"/>
  <cols>
    <col min="1" max="1" width="18.90625" bestFit="1" customWidth="1"/>
    <col min="2" max="4" width="15" bestFit="1" customWidth="1"/>
    <col min="5" max="5" width="18.08984375" bestFit="1" customWidth="1"/>
    <col min="6" max="6" width="15.54296875" bestFit="1" customWidth="1"/>
    <col min="7" max="8" width="15" bestFit="1" customWidth="1"/>
    <col min="9" max="9" width="18.08984375" bestFit="1" customWidth="1"/>
    <col min="10" max="11" width="15" bestFit="1" customWidth="1"/>
  </cols>
  <sheetData>
    <row r="1" spans="1:12" x14ac:dyDescent="0.35">
      <c r="A1" s="19">
        <v>2023</v>
      </c>
      <c r="B1" s="19" t="s">
        <v>58</v>
      </c>
      <c r="C1" s="19" t="s">
        <v>59</v>
      </c>
      <c r="D1" s="18">
        <f>4.62/100</f>
        <v>4.6199999999999998E-2</v>
      </c>
      <c r="E1" s="19">
        <v>2024</v>
      </c>
      <c r="F1" s="19" t="s">
        <v>58</v>
      </c>
      <c r="G1" s="19" t="s">
        <v>59</v>
      </c>
      <c r="H1" s="18">
        <f>4.83/100</f>
        <v>4.8300000000000003E-2</v>
      </c>
      <c r="I1" s="19">
        <v>2025</v>
      </c>
      <c r="J1" s="19" t="s">
        <v>58</v>
      </c>
      <c r="K1" s="19" t="s">
        <v>59</v>
      </c>
    </row>
    <row r="2" spans="1:12" x14ac:dyDescent="0.35">
      <c r="A2" s="15" t="s">
        <v>36</v>
      </c>
      <c r="B2" s="11">
        <v>13673882.25</v>
      </c>
      <c r="C2" s="11">
        <v>12479683.75</v>
      </c>
      <c r="D2" s="18">
        <f>(B2-C2)/B2</f>
        <v>8.7334268217791625E-2</v>
      </c>
      <c r="E2" s="15" t="s">
        <v>36</v>
      </c>
      <c r="F2" s="11">
        <v>15358060.76</v>
      </c>
      <c r="G2" s="11">
        <f>C2*(1+D1)</f>
        <v>13056245.139250001</v>
      </c>
      <c r="H2" s="18">
        <f>(F2-G2)/F2</f>
        <v>0.14987671013420309</v>
      </c>
      <c r="I2" s="15" t="s">
        <v>36</v>
      </c>
      <c r="J2" s="11">
        <f>'Receita Faturada'!E14</f>
        <v>16113815.260000002</v>
      </c>
      <c r="K2" s="11">
        <f>G2*(1+H1)</f>
        <v>13686861.779475776</v>
      </c>
      <c r="L2" s="18">
        <f>(J2-K2)/J2</f>
        <v>0.15061321241213144</v>
      </c>
    </row>
    <row r="3" spans="1:12" x14ac:dyDescent="0.35">
      <c r="A3" s="15" t="s">
        <v>56</v>
      </c>
      <c r="B3" s="11">
        <v>0</v>
      </c>
      <c r="C3" s="11">
        <v>0</v>
      </c>
      <c r="E3" s="15" t="s">
        <v>56</v>
      </c>
      <c r="F3" s="11">
        <v>153256.23000000001</v>
      </c>
      <c r="G3" s="11">
        <v>0</v>
      </c>
      <c r="I3" s="15" t="s">
        <v>56</v>
      </c>
      <c r="J3" s="11">
        <f>SUM('Receita Faturada'!E32:E43)</f>
        <v>509450.07</v>
      </c>
      <c r="K3" s="11">
        <v>0</v>
      </c>
    </row>
    <row r="4" spans="1:12" x14ac:dyDescent="0.35">
      <c r="A4" s="15" t="s">
        <v>57</v>
      </c>
      <c r="B4" s="11">
        <v>0</v>
      </c>
      <c r="C4" s="11">
        <v>0</v>
      </c>
      <c r="E4" s="15" t="s">
        <v>57</v>
      </c>
      <c r="F4" s="11">
        <v>0</v>
      </c>
      <c r="G4" s="11">
        <v>0</v>
      </c>
      <c r="I4" s="15" t="s">
        <v>57</v>
      </c>
      <c r="J4" s="11">
        <f>SUM('Receita Faturada'!E18:E29)</f>
        <v>44386.539999999994</v>
      </c>
      <c r="K4" s="11">
        <v>0</v>
      </c>
    </row>
    <row r="6" spans="1:12" ht="15" thickBot="1" x14ac:dyDescent="0.4"/>
    <row r="7" spans="1:12" ht="15" thickBot="1" x14ac:dyDescent="0.4">
      <c r="A7" s="114" t="s">
        <v>60</v>
      </c>
      <c r="B7" s="117" t="s">
        <v>61</v>
      </c>
      <c r="C7" s="117"/>
      <c r="D7" s="117"/>
      <c r="F7" s="19">
        <v>2023</v>
      </c>
      <c r="G7" s="19" t="s">
        <v>70</v>
      </c>
      <c r="H7" s="19" t="s">
        <v>34</v>
      </c>
    </row>
    <row r="8" spans="1:12" x14ac:dyDescent="0.35">
      <c r="A8" s="115"/>
      <c r="B8" s="20" t="s">
        <v>62</v>
      </c>
      <c r="C8" s="23" t="s">
        <v>63</v>
      </c>
      <c r="D8" s="23" t="s">
        <v>64</v>
      </c>
      <c r="F8" s="15" t="s">
        <v>36</v>
      </c>
      <c r="G8" s="11">
        <v>12978954.6</v>
      </c>
      <c r="H8" s="11"/>
      <c r="I8" s="18">
        <f>(B2-G8)/B2</f>
        <v>5.082153241446849E-2</v>
      </c>
    </row>
    <row r="9" spans="1:12" ht="15" thickBot="1" x14ac:dyDescent="0.4">
      <c r="A9" s="116"/>
      <c r="B9" s="22">
        <v>-2023</v>
      </c>
      <c r="C9" s="22">
        <v>-2024</v>
      </c>
      <c r="D9" s="22">
        <v>-2025</v>
      </c>
      <c r="F9" s="15" t="s">
        <v>56</v>
      </c>
      <c r="G9" s="11">
        <v>0</v>
      </c>
      <c r="H9" s="11"/>
    </row>
    <row r="10" spans="1:12" ht="29" x14ac:dyDescent="0.35">
      <c r="A10" s="24" t="s">
        <v>65</v>
      </c>
      <c r="B10" s="25">
        <f>B2</f>
        <v>13673882.25</v>
      </c>
      <c r="C10" s="25">
        <f>F2</f>
        <v>15358060.76</v>
      </c>
      <c r="D10" s="25">
        <f>J2</f>
        <v>16113815.260000002</v>
      </c>
      <c r="F10" s="15" t="s">
        <v>57</v>
      </c>
      <c r="G10" s="11">
        <v>0</v>
      </c>
      <c r="H10" s="11">
        <f>SUM(G8:G10)</f>
        <v>12978954.6</v>
      </c>
      <c r="I10" s="18">
        <f>H10/B36</f>
        <v>0.95684992079033149</v>
      </c>
    </row>
    <row r="11" spans="1:12" ht="29" x14ac:dyDescent="0.35">
      <c r="A11" s="26" t="s">
        <v>38</v>
      </c>
      <c r="B11" s="25">
        <f>B3</f>
        <v>0</v>
      </c>
      <c r="C11" s="25">
        <f>F3</f>
        <v>153256.23000000001</v>
      </c>
      <c r="D11" s="25">
        <f>J3</f>
        <v>509450.07</v>
      </c>
      <c r="F11" s="19">
        <v>2024</v>
      </c>
      <c r="G11" s="19" t="s">
        <v>70</v>
      </c>
      <c r="H11" s="19" t="s">
        <v>34</v>
      </c>
    </row>
    <row r="12" spans="1:12" x14ac:dyDescent="0.35">
      <c r="A12" s="26" t="s">
        <v>66</v>
      </c>
      <c r="B12" s="25">
        <f>B4</f>
        <v>0</v>
      </c>
      <c r="C12" s="25">
        <f>F4</f>
        <v>0</v>
      </c>
      <c r="D12" s="25">
        <f>J4</f>
        <v>44386.539999999994</v>
      </c>
      <c r="F12" s="15" t="s">
        <v>36</v>
      </c>
      <c r="G12" s="11">
        <v>15594852.84</v>
      </c>
      <c r="H12" s="11"/>
      <c r="I12" s="18">
        <f>(F2-G12)/F2</f>
        <v>-1.5418097616642069E-2</v>
      </c>
    </row>
    <row r="13" spans="1:12" ht="29" x14ac:dyDescent="0.35">
      <c r="A13" s="27" t="s">
        <v>67</v>
      </c>
      <c r="B13" s="28">
        <f>SUM(B10:B12)</f>
        <v>13673882.25</v>
      </c>
      <c r="C13" s="28">
        <f t="shared" ref="C13:D13" si="0">SUM(C10:C12)</f>
        <v>15511316.99</v>
      </c>
      <c r="D13" s="28">
        <f t="shared" si="0"/>
        <v>16667651.870000001</v>
      </c>
      <c r="F13" s="15" t="s">
        <v>56</v>
      </c>
      <c r="G13" s="11">
        <v>91999.08</v>
      </c>
      <c r="H13" s="11"/>
    </row>
    <row r="14" spans="1:12" ht="29" x14ac:dyDescent="0.35">
      <c r="A14" s="24" t="s">
        <v>68</v>
      </c>
      <c r="B14" s="25">
        <f>C2</f>
        <v>12479683.75</v>
      </c>
      <c r="C14" s="25">
        <f>G2</f>
        <v>13056245.139250001</v>
      </c>
      <c r="D14" s="25">
        <f>K2</f>
        <v>13686861.779475776</v>
      </c>
      <c r="F14" s="15" t="s">
        <v>57</v>
      </c>
      <c r="G14" s="11">
        <v>0</v>
      </c>
      <c r="H14" s="11">
        <f>SUM(G12:G14)</f>
        <v>15686851.92</v>
      </c>
      <c r="I14" s="18">
        <f>H14/C36</f>
        <v>1.0783854237926469</v>
      </c>
    </row>
    <row r="15" spans="1:12" ht="29.5" thickBot="1" x14ac:dyDescent="0.4">
      <c r="A15" s="29" t="s">
        <v>69</v>
      </c>
      <c r="B15" s="30">
        <f>B14</f>
        <v>12479683.75</v>
      </c>
      <c r="C15" s="30">
        <f>C14</f>
        <v>13056245.139250001</v>
      </c>
      <c r="D15" s="30">
        <f>D14</f>
        <v>13686861.779475776</v>
      </c>
      <c r="F15" s="19">
        <v>2025</v>
      </c>
      <c r="G15" s="19" t="s">
        <v>70</v>
      </c>
      <c r="H15" s="19" t="s">
        <v>34</v>
      </c>
    </row>
    <row r="16" spans="1:12" x14ac:dyDescent="0.35">
      <c r="F16" s="15" t="s">
        <v>36</v>
      </c>
      <c r="G16" s="11">
        <f>'Receita Arrecadada'!B14</f>
        <v>15899546.57</v>
      </c>
      <c r="H16" s="11"/>
      <c r="I16" s="18">
        <f>(J2-G16)/J2</f>
        <v>1.329720407878136E-2</v>
      </c>
    </row>
    <row r="17" spans="1:11" x14ac:dyDescent="0.35">
      <c r="F17" s="15" t="s">
        <v>56</v>
      </c>
      <c r="G17" s="11">
        <f>'Receita Arrecadada'!D14</f>
        <v>419782.24000000005</v>
      </c>
      <c r="H17" s="11"/>
    </row>
    <row r="18" spans="1:11" x14ac:dyDescent="0.35">
      <c r="F18" s="15" t="s">
        <v>57</v>
      </c>
      <c r="G18" s="11">
        <f>'Receita Arrecadada'!C14</f>
        <v>34281.25</v>
      </c>
      <c r="H18" s="11">
        <f>SUM(G16:G18)</f>
        <v>16353610.060000001</v>
      </c>
      <c r="I18" s="18">
        <f>H18/D36</f>
        <v>1.058323409675344</v>
      </c>
    </row>
    <row r="21" spans="1:11" x14ac:dyDescent="0.35">
      <c r="B21" s="2">
        <f>B23+B24</f>
        <v>13564253.199999999</v>
      </c>
      <c r="F21" s="2">
        <f>F23+F24</f>
        <v>14546609.75</v>
      </c>
      <c r="J21" s="2">
        <f>J23+J24</f>
        <v>15452374.868000001</v>
      </c>
    </row>
    <row r="22" spans="1:11" x14ac:dyDescent="0.35">
      <c r="A22" s="19">
        <v>2023</v>
      </c>
      <c r="B22" s="19" t="s">
        <v>71</v>
      </c>
      <c r="C22" s="19" t="s">
        <v>72</v>
      </c>
      <c r="E22" s="19">
        <v>2024</v>
      </c>
      <c r="F22" s="19" t="s">
        <v>71</v>
      </c>
      <c r="G22" s="19" t="s">
        <v>72</v>
      </c>
      <c r="I22" s="19">
        <v>2025</v>
      </c>
      <c r="J22" s="19" t="s">
        <v>71</v>
      </c>
      <c r="K22" s="19" t="s">
        <v>72</v>
      </c>
    </row>
    <row r="23" spans="1:11" x14ac:dyDescent="0.35">
      <c r="A23" s="15" t="s">
        <v>75</v>
      </c>
      <c r="B23" s="11">
        <v>11028621.58</v>
      </c>
      <c r="C23" s="31">
        <f>B23/$B$26</f>
        <v>0.76732166904541765</v>
      </c>
      <c r="E23" s="15" t="s">
        <v>75</v>
      </c>
      <c r="F23" s="11">
        <v>11601659.51</v>
      </c>
      <c r="G23" s="31">
        <f>F23/$F$26</f>
        <v>0.77414416886386006</v>
      </c>
      <c r="I23" s="15" t="s">
        <v>75</v>
      </c>
      <c r="J23" s="11">
        <f>Despesas!B2</f>
        <v>12041270.07</v>
      </c>
      <c r="K23" s="31">
        <f>J23/$J$26</f>
        <v>0.76881272710318183</v>
      </c>
    </row>
    <row r="24" spans="1:11" x14ac:dyDescent="0.35">
      <c r="A24" s="15" t="s">
        <v>73</v>
      </c>
      <c r="B24" s="11">
        <v>2535631.62</v>
      </c>
      <c r="C24" s="31">
        <f t="shared" ref="C24:C26" si="1">B24/$B$26</f>
        <v>0.17641779370425514</v>
      </c>
      <c r="E24" s="15" t="s">
        <v>73</v>
      </c>
      <c r="F24" s="11">
        <v>2944950.24</v>
      </c>
      <c r="G24" s="31">
        <f t="shared" ref="G24:G26" si="2">F24/$F$26</f>
        <v>0.19650775425060077</v>
      </c>
      <c r="I24" s="15" t="s">
        <v>73</v>
      </c>
      <c r="J24" s="11">
        <f>Despesas!B22</f>
        <v>3411104.798</v>
      </c>
      <c r="K24" s="31">
        <f t="shared" ref="K24:K26" si="3">J24/$J$26</f>
        <v>0.21779270516645161</v>
      </c>
    </row>
    <row r="25" spans="1:11" x14ac:dyDescent="0.35">
      <c r="A25" s="15" t="s">
        <v>74</v>
      </c>
      <c r="B25" s="11">
        <v>808625.9</v>
      </c>
      <c r="C25" s="31">
        <f t="shared" si="1"/>
        <v>5.6260537250327251E-2</v>
      </c>
      <c r="E25" s="15" t="s">
        <v>74</v>
      </c>
      <c r="F25" s="11">
        <v>439822.98</v>
      </c>
      <c r="G25" s="31">
        <f t="shared" si="2"/>
        <v>2.9348076885539122E-2</v>
      </c>
      <c r="I25" s="15" t="s">
        <v>74</v>
      </c>
      <c r="J25" s="11">
        <f>Despesas!B19</f>
        <v>209787.9</v>
      </c>
      <c r="K25" s="31">
        <f t="shared" si="3"/>
        <v>1.339456773036647E-2</v>
      </c>
    </row>
    <row r="26" spans="1:11" x14ac:dyDescent="0.35">
      <c r="A26" s="15" t="s">
        <v>34</v>
      </c>
      <c r="B26" s="11">
        <f>SUM(B23:B25)</f>
        <v>14372879.1</v>
      </c>
      <c r="C26" s="31">
        <f t="shared" si="1"/>
        <v>1</v>
      </c>
      <c r="E26" s="15" t="s">
        <v>34</v>
      </c>
      <c r="F26" s="11">
        <f>SUM(F23:F25)</f>
        <v>14986432.73</v>
      </c>
      <c r="G26" s="31">
        <f t="shared" si="2"/>
        <v>1</v>
      </c>
      <c r="I26" s="15" t="s">
        <v>34</v>
      </c>
      <c r="J26" s="11">
        <f>SUM(J23:J25)</f>
        <v>15662162.768000001</v>
      </c>
      <c r="K26" s="31">
        <f t="shared" si="3"/>
        <v>1</v>
      </c>
    </row>
    <row r="29" spans="1:11" x14ac:dyDescent="0.35">
      <c r="A29" s="118"/>
      <c r="B29" s="119"/>
      <c r="C29" s="32" t="s">
        <v>76</v>
      </c>
      <c r="D29" s="32" t="s">
        <v>77</v>
      </c>
      <c r="E29" s="32" t="s">
        <v>64</v>
      </c>
    </row>
    <row r="30" spans="1:11" x14ac:dyDescent="0.35">
      <c r="A30" s="112" t="s">
        <v>75</v>
      </c>
      <c r="B30" s="113"/>
      <c r="C30" s="33">
        <f>B23</f>
        <v>11028621.58</v>
      </c>
      <c r="D30" s="33">
        <f>F23</f>
        <v>11601659.51</v>
      </c>
      <c r="E30" s="33">
        <f>J23</f>
        <v>12041270.07</v>
      </c>
    </row>
    <row r="31" spans="1:11" x14ac:dyDescent="0.35">
      <c r="A31" s="112" t="s">
        <v>73</v>
      </c>
      <c r="B31" s="113"/>
      <c r="C31" s="33">
        <f>B24</f>
        <v>2535631.62</v>
      </c>
      <c r="D31" s="33">
        <f>F24</f>
        <v>2944950.24</v>
      </c>
      <c r="E31" s="33">
        <f>J24</f>
        <v>3411104.798</v>
      </c>
    </row>
    <row r="32" spans="1:11" x14ac:dyDescent="0.35">
      <c r="A32" s="112" t="s">
        <v>74</v>
      </c>
      <c r="B32" s="113"/>
      <c r="C32" s="33">
        <f>B25</f>
        <v>808625.9</v>
      </c>
      <c r="D32" s="33">
        <f>F25</f>
        <v>439822.98</v>
      </c>
      <c r="E32" s="33">
        <f>J25</f>
        <v>209787.9</v>
      </c>
    </row>
    <row r="33" spans="1:6" ht="15" thickBot="1" x14ac:dyDescent="0.4"/>
    <row r="34" spans="1:6" x14ac:dyDescent="0.35">
      <c r="A34" s="106" t="s">
        <v>71</v>
      </c>
      <c r="B34" s="108">
        <v>2023</v>
      </c>
      <c r="C34" s="108">
        <v>2024</v>
      </c>
      <c r="D34" s="108">
        <v>2025</v>
      </c>
      <c r="E34" s="34" t="s">
        <v>78</v>
      </c>
      <c r="F34" s="110" t="s">
        <v>80</v>
      </c>
    </row>
    <row r="35" spans="1:6" ht="15" thickBot="1" x14ac:dyDescent="0.4">
      <c r="A35" s="107"/>
      <c r="B35" s="109"/>
      <c r="C35" s="109"/>
      <c r="D35" s="109"/>
      <c r="E35" s="35" t="s">
        <v>79</v>
      </c>
      <c r="F35" s="111"/>
    </row>
    <row r="36" spans="1:6" ht="26" x14ac:dyDescent="0.35">
      <c r="A36" s="36" t="s">
        <v>81</v>
      </c>
      <c r="B36" s="37">
        <f>B37+B38</f>
        <v>13564253.199999999</v>
      </c>
      <c r="C36" s="37">
        <f t="shared" ref="C36:D36" si="4">C37+C38</f>
        <v>14546609.75</v>
      </c>
      <c r="D36" s="37">
        <f t="shared" si="4"/>
        <v>15452374.870000001</v>
      </c>
      <c r="E36" s="38">
        <f t="shared" ref="E36:E42" si="5">(D36-B36)/B36</f>
        <v>0.13919835041121187</v>
      </c>
      <c r="F36" s="39">
        <v>0.14349999999999999</v>
      </c>
    </row>
    <row r="37" spans="1:6" x14ac:dyDescent="0.35">
      <c r="A37" s="40" t="s">
        <v>82</v>
      </c>
      <c r="B37" s="41">
        <v>11028621.58</v>
      </c>
      <c r="C37" s="41">
        <v>11601659.51</v>
      </c>
      <c r="D37" s="41">
        <v>12041270.07</v>
      </c>
      <c r="E37" s="50">
        <f t="shared" si="5"/>
        <v>9.1820041394511262E-2</v>
      </c>
      <c r="F37" s="42">
        <v>0.14349999999999999</v>
      </c>
    </row>
    <row r="38" spans="1:6" ht="26" x14ac:dyDescent="0.35">
      <c r="A38" s="43" t="s">
        <v>84</v>
      </c>
      <c r="B38" s="44">
        <v>2535631.62</v>
      </c>
      <c r="C38" s="44">
        <v>2944950.24</v>
      </c>
      <c r="D38" s="44">
        <v>3411104.8</v>
      </c>
      <c r="E38" s="49">
        <f t="shared" si="5"/>
        <v>0.34526828467299192</v>
      </c>
      <c r="F38" s="45">
        <v>0.14349999999999999</v>
      </c>
    </row>
    <row r="39" spans="1:6" ht="26" x14ac:dyDescent="0.35">
      <c r="A39" s="46" t="s">
        <v>85</v>
      </c>
      <c r="B39" s="47">
        <v>808625.9</v>
      </c>
      <c r="C39" s="47">
        <v>439822.98</v>
      </c>
      <c r="D39" s="47">
        <v>209787.9</v>
      </c>
      <c r="E39" s="55">
        <f t="shared" si="5"/>
        <v>-0.74056247765499472</v>
      </c>
      <c r="F39" s="48">
        <v>0.14349999999999999</v>
      </c>
    </row>
    <row r="40" spans="1:6" ht="26" x14ac:dyDescent="0.35">
      <c r="A40" s="43" t="s">
        <v>86</v>
      </c>
      <c r="B40" s="44">
        <v>803998.4</v>
      </c>
      <c r="C40" s="44">
        <v>439822.98</v>
      </c>
      <c r="D40" s="44">
        <v>207088</v>
      </c>
      <c r="E40" s="49">
        <f t="shared" si="5"/>
        <v>-0.74242734811412558</v>
      </c>
      <c r="F40" s="45">
        <v>0.14349999999999999</v>
      </c>
    </row>
    <row r="41" spans="1:6" ht="26" x14ac:dyDescent="0.35">
      <c r="A41" s="40" t="s">
        <v>87</v>
      </c>
      <c r="B41" s="41">
        <v>4627.5</v>
      </c>
      <c r="C41" s="41">
        <v>1001.16</v>
      </c>
      <c r="D41" s="41">
        <v>2699.9</v>
      </c>
      <c r="E41" s="50">
        <f t="shared" si="5"/>
        <v>-0.41655321447866017</v>
      </c>
      <c r="F41" s="42">
        <v>0.14349999999999999</v>
      </c>
    </row>
    <row r="42" spans="1:6" ht="15" thickBot="1" x14ac:dyDescent="0.4">
      <c r="A42" s="51" t="s">
        <v>34</v>
      </c>
      <c r="B42" s="52">
        <f>B36+B39</f>
        <v>14372879.1</v>
      </c>
      <c r="C42" s="52">
        <f t="shared" ref="C42:D42" si="6">C36+C39</f>
        <v>14986432.73</v>
      </c>
      <c r="D42" s="52">
        <f t="shared" si="6"/>
        <v>15662162.770000001</v>
      </c>
      <c r="E42" s="53">
        <f t="shared" si="5"/>
        <v>8.9702533572414297E-2</v>
      </c>
      <c r="F42" s="54">
        <v>0.14349999999999999</v>
      </c>
    </row>
    <row r="45" spans="1:6" ht="15" thickBot="1" x14ac:dyDescent="0.4"/>
    <row r="46" spans="1:6" ht="15" thickBot="1" x14ac:dyDescent="0.4">
      <c r="A46" s="68" t="s">
        <v>90</v>
      </c>
      <c r="B46" s="68">
        <v>2023</v>
      </c>
      <c r="C46" s="68">
        <v>2024</v>
      </c>
      <c r="D46" s="69">
        <v>2025</v>
      </c>
    </row>
    <row r="47" spans="1:6" ht="26" x14ac:dyDescent="0.35">
      <c r="A47" s="70" t="s">
        <v>91</v>
      </c>
      <c r="B47" s="47">
        <v>14372879.1</v>
      </c>
      <c r="C47" s="47">
        <v>14986432.73</v>
      </c>
      <c r="D47" s="71">
        <v>15662162.77</v>
      </c>
    </row>
    <row r="48" spans="1:6" ht="26" x14ac:dyDescent="0.35">
      <c r="A48" s="43" t="s">
        <v>92</v>
      </c>
      <c r="B48" s="44">
        <v>13564253.199999999</v>
      </c>
      <c r="C48" s="44">
        <v>14546609.75</v>
      </c>
      <c r="D48" s="72">
        <v>15452374.869999999</v>
      </c>
    </row>
    <row r="49" spans="1:4" x14ac:dyDescent="0.35">
      <c r="A49" s="43" t="s">
        <v>93</v>
      </c>
      <c r="B49" s="44">
        <v>808625.9</v>
      </c>
      <c r="C49" s="44">
        <v>439822.98</v>
      </c>
      <c r="D49" s="72">
        <v>209787.9</v>
      </c>
    </row>
    <row r="50" spans="1:4" ht="26" x14ac:dyDescent="0.35">
      <c r="A50" s="70" t="s">
        <v>94</v>
      </c>
      <c r="B50" s="47">
        <f>SUM(B51:B53)</f>
        <v>13673882.25</v>
      </c>
      <c r="C50" s="47">
        <f>SUM(C51:C53)</f>
        <v>15511316.99</v>
      </c>
      <c r="D50" s="47">
        <f>SUM(D51:D53)</f>
        <v>16667651.869999999</v>
      </c>
    </row>
    <row r="51" spans="1:4" x14ac:dyDescent="0.35">
      <c r="A51" s="43" t="s">
        <v>95</v>
      </c>
      <c r="B51" s="44">
        <v>13673882.25</v>
      </c>
      <c r="C51" s="44">
        <v>15358060.76</v>
      </c>
      <c r="D51" s="72">
        <v>16113815.26</v>
      </c>
    </row>
    <row r="52" spans="1:4" ht="26" x14ac:dyDescent="0.35">
      <c r="A52" s="43" t="s">
        <v>96</v>
      </c>
      <c r="B52" s="44">
        <v>0</v>
      </c>
      <c r="C52" s="44">
        <v>153256.23000000001</v>
      </c>
      <c r="D52" s="72">
        <v>509450.07</v>
      </c>
    </row>
    <row r="53" spans="1:4" x14ac:dyDescent="0.35">
      <c r="A53" s="43" t="s">
        <v>97</v>
      </c>
      <c r="B53" s="44">
        <v>0</v>
      </c>
      <c r="C53" s="44">
        <v>0</v>
      </c>
      <c r="D53" s="72">
        <v>44386.54</v>
      </c>
    </row>
    <row r="54" spans="1:4" ht="15" thickBot="1" x14ac:dyDescent="0.4">
      <c r="A54" s="73" t="s">
        <v>98</v>
      </c>
      <c r="B54" s="74">
        <f>B50-B47</f>
        <v>-698996.84999999963</v>
      </c>
      <c r="C54" s="74">
        <f t="shared" ref="C54:D54" si="7">C50-C47</f>
        <v>524884.25999999978</v>
      </c>
      <c r="D54" s="74">
        <f t="shared" si="7"/>
        <v>1005489.0999999996</v>
      </c>
    </row>
    <row r="56" spans="1:4" ht="15" thickBot="1" x14ac:dyDescent="0.4">
      <c r="B56" s="1">
        <v>2176625.0099999998</v>
      </c>
    </row>
    <row r="57" spans="1:4" ht="29.5" thickBot="1" x14ac:dyDescent="0.4">
      <c r="A57" s="75" t="s">
        <v>99</v>
      </c>
      <c r="B57" s="75" t="s">
        <v>100</v>
      </c>
      <c r="C57" s="76" t="s">
        <v>101</v>
      </c>
    </row>
    <row r="58" spans="1:4" ht="43.5" x14ac:dyDescent="0.35">
      <c r="A58" s="61" t="s">
        <v>102</v>
      </c>
      <c r="B58" s="77">
        <f>4345162+615000-1947048.14</f>
        <v>3013113.8600000003</v>
      </c>
      <c r="C58" s="21" t="s">
        <v>103</v>
      </c>
    </row>
    <row r="59" spans="1:4" ht="101.5" x14ac:dyDescent="0.35">
      <c r="A59" s="78" t="s">
        <v>104</v>
      </c>
      <c r="B59" s="79">
        <v>134588.79999999999</v>
      </c>
      <c r="C59" s="80" t="s">
        <v>103</v>
      </c>
    </row>
    <row r="60" spans="1:4" ht="58.5" thickBot="1" x14ac:dyDescent="0.4">
      <c r="A60" s="81" t="s">
        <v>105</v>
      </c>
      <c r="B60" s="82">
        <v>1241892</v>
      </c>
      <c r="C60" s="22" t="s">
        <v>103</v>
      </c>
    </row>
    <row r="61" spans="1:4" ht="15" thickBot="1" x14ac:dyDescent="0.4">
      <c r="A61" s="81" t="s">
        <v>34</v>
      </c>
      <c r="B61" s="82">
        <f>SUM(B58:B60)+B62</f>
        <v>6566219.6699999999</v>
      </c>
      <c r="C61" s="83">
        <f>B61/3</f>
        <v>2188739.89</v>
      </c>
    </row>
    <row r="62" spans="1:4" x14ac:dyDescent="0.35">
      <c r="B62">
        <f>2176625.01</f>
        <v>2176625.0099999998</v>
      </c>
    </row>
  </sheetData>
  <mergeCells count="11">
    <mergeCell ref="A32:B32"/>
    <mergeCell ref="A7:A9"/>
    <mergeCell ref="B7:D7"/>
    <mergeCell ref="A29:B29"/>
    <mergeCell ref="A30:B30"/>
    <mergeCell ref="A31:B31"/>
    <mergeCell ref="A34:A35"/>
    <mergeCell ref="B34:B35"/>
    <mergeCell ref="C34:C35"/>
    <mergeCell ref="D34:D35"/>
    <mergeCell ref="F34:F3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42CEB-E462-44E0-8FB4-2C13BF6534B3}">
  <dimension ref="A1:J48"/>
  <sheetViews>
    <sheetView topLeftCell="C1" workbookViewId="0">
      <selection activeCell="J22" sqref="J22"/>
    </sheetView>
  </sheetViews>
  <sheetFormatPr defaultRowHeight="14.5" x14ac:dyDescent="0.35"/>
  <cols>
    <col min="1" max="1" width="46.6328125" bestFit="1" customWidth="1"/>
    <col min="2" max="3" width="15" bestFit="1" customWidth="1"/>
    <col min="5" max="5" width="12.453125" bestFit="1" customWidth="1"/>
    <col min="6" max="6" width="12.36328125" bestFit="1" customWidth="1"/>
    <col min="7" max="7" width="46.6328125" bestFit="1" customWidth="1"/>
    <col min="8" max="8" width="15.08984375" bestFit="1" customWidth="1"/>
    <col min="9" max="9" width="46.6328125" bestFit="1" customWidth="1"/>
    <col min="10" max="10" width="15.08984375" bestFit="1" customWidth="1"/>
  </cols>
  <sheetData>
    <row r="1" spans="1:10" x14ac:dyDescent="0.35">
      <c r="A1" s="3"/>
      <c r="B1" s="3" t="s">
        <v>2</v>
      </c>
      <c r="E1" s="9" t="s">
        <v>22</v>
      </c>
      <c r="G1" s="3"/>
      <c r="H1" s="3" t="s">
        <v>2</v>
      </c>
      <c r="I1" s="3"/>
      <c r="J1" s="3" t="s">
        <v>108</v>
      </c>
    </row>
    <row r="2" spans="1:10" x14ac:dyDescent="0.35">
      <c r="A2" s="4" t="s">
        <v>0</v>
      </c>
      <c r="B2" s="5">
        <f>B3+B4+B11</f>
        <v>12041270.07</v>
      </c>
      <c r="E2" s="1">
        <v>45065.4</v>
      </c>
      <c r="G2" s="4" t="s">
        <v>0</v>
      </c>
      <c r="H2" s="5">
        <f>H3+H4+H11+H19</f>
        <v>15452374.868000001</v>
      </c>
      <c r="I2" s="4" t="s">
        <v>0</v>
      </c>
      <c r="J2" s="5">
        <f>J3+J4+J11+J19</f>
        <v>16610045.950777844</v>
      </c>
    </row>
    <row r="3" spans="1:10" x14ac:dyDescent="0.35">
      <c r="A3" s="6" t="s">
        <v>1</v>
      </c>
      <c r="B3" s="7">
        <f>5539531.1+32402.53+844789.55+21016.7+1384503.2+237252.66</f>
        <v>8059495.7400000002</v>
      </c>
      <c r="E3" s="1">
        <v>10720</v>
      </c>
      <c r="G3" s="6" t="s">
        <v>1</v>
      </c>
      <c r="H3" s="7">
        <v>8059495.7400000002</v>
      </c>
      <c r="I3" s="6" t="s">
        <v>1</v>
      </c>
      <c r="J3" s="7">
        <f>H3*(1+H22)</f>
        <v>8655293.9625794999</v>
      </c>
    </row>
    <row r="4" spans="1:10" x14ac:dyDescent="0.35">
      <c r="A4" s="6" t="s">
        <v>3</v>
      </c>
      <c r="B4" s="7">
        <f>SUM(B5:B10)</f>
        <v>1184352.3799999999</v>
      </c>
      <c r="E4" s="1">
        <v>2974167.56</v>
      </c>
      <c r="G4" s="6" t="s">
        <v>3</v>
      </c>
      <c r="H4" s="7">
        <v>1184352.3799999999</v>
      </c>
      <c r="I4" s="6" t="s">
        <v>3</v>
      </c>
      <c r="J4" s="7">
        <f>H4*(1+H21)</f>
        <v>1274365.4111495221</v>
      </c>
    </row>
    <row r="5" spans="1:10" x14ac:dyDescent="0.35">
      <c r="A5" t="s">
        <v>4</v>
      </c>
      <c r="B5" s="2">
        <v>565092.27</v>
      </c>
      <c r="E5" s="1">
        <v>11799978.130000001</v>
      </c>
      <c r="G5" t="s">
        <v>4</v>
      </c>
      <c r="H5" s="2">
        <v>565092.27</v>
      </c>
      <c r="I5" t="s">
        <v>4</v>
      </c>
      <c r="J5" s="2">
        <v>565092.27</v>
      </c>
    </row>
    <row r="6" spans="1:10" x14ac:dyDescent="0.35">
      <c r="A6" t="s">
        <v>5</v>
      </c>
      <c r="B6" s="2">
        <v>53977.7</v>
      </c>
      <c r="E6" s="1">
        <v>4540</v>
      </c>
      <c r="G6" t="s">
        <v>5</v>
      </c>
      <c r="H6" s="2">
        <v>53977.7</v>
      </c>
      <c r="I6" t="s">
        <v>5</v>
      </c>
      <c r="J6" s="2">
        <v>53977.7</v>
      </c>
    </row>
    <row r="7" spans="1:10" x14ac:dyDescent="0.35">
      <c r="A7" t="s">
        <v>6</v>
      </c>
      <c r="B7" s="2">
        <v>159623.57999999999</v>
      </c>
      <c r="E7" s="1">
        <v>67493.33</v>
      </c>
      <c r="G7" t="s">
        <v>6</v>
      </c>
      <c r="H7" s="2">
        <v>159623.57999999999</v>
      </c>
      <c r="I7" t="s">
        <v>6</v>
      </c>
      <c r="J7" s="2">
        <v>159623.57999999999</v>
      </c>
    </row>
    <row r="8" spans="1:10" x14ac:dyDescent="0.35">
      <c r="A8" t="s">
        <v>7</v>
      </c>
      <c r="B8" s="2">
        <v>23992.34</v>
      </c>
      <c r="E8" s="1">
        <v>32909.660000000003</v>
      </c>
      <c r="G8" t="s">
        <v>7</v>
      </c>
      <c r="H8" s="2">
        <v>23992.34</v>
      </c>
      <c r="I8" t="s">
        <v>7</v>
      </c>
      <c r="J8" s="2">
        <v>23992.34</v>
      </c>
    </row>
    <row r="9" spans="1:10" x14ac:dyDescent="0.35">
      <c r="A9" t="s">
        <v>8</v>
      </c>
      <c r="B9" s="2">
        <v>381468.49</v>
      </c>
      <c r="E9" s="1">
        <v>470844.29</v>
      </c>
      <c r="G9" t="s">
        <v>8</v>
      </c>
      <c r="H9" s="2">
        <v>381468.49</v>
      </c>
      <c r="I9" t="s">
        <v>8</v>
      </c>
      <c r="J9" s="2">
        <v>381468.49</v>
      </c>
    </row>
    <row r="10" spans="1:10" x14ac:dyDescent="0.35">
      <c r="A10" t="s">
        <v>9</v>
      </c>
      <c r="B10" s="2">
        <v>198</v>
      </c>
      <c r="E10" s="1">
        <v>49999</v>
      </c>
      <c r="G10" t="s">
        <v>9</v>
      </c>
      <c r="H10" s="2">
        <v>198</v>
      </c>
      <c r="I10" t="s">
        <v>9</v>
      </c>
      <c r="J10" s="2">
        <v>198</v>
      </c>
    </row>
    <row r="11" spans="1:10" x14ac:dyDescent="0.35">
      <c r="A11" s="6" t="s">
        <v>10</v>
      </c>
      <c r="B11" s="7">
        <f>SUM(B12:B18)</f>
        <v>2797421.9499999997</v>
      </c>
      <c r="E11" s="1">
        <v>4508.38</v>
      </c>
      <c r="G11" s="6" t="s">
        <v>10</v>
      </c>
      <c r="H11" s="7">
        <v>2797421.9499999997</v>
      </c>
      <c r="I11" s="6" t="s">
        <v>10</v>
      </c>
      <c r="J11" s="7">
        <f>H11*(1+H21)</f>
        <v>3010031.3333017048</v>
      </c>
    </row>
    <row r="12" spans="1:10" x14ac:dyDescent="0.35">
      <c r="A12" t="s">
        <v>11</v>
      </c>
      <c r="B12" s="2">
        <v>62234.27</v>
      </c>
      <c r="D12" s="1"/>
      <c r="E12" s="1">
        <v>426335.83</v>
      </c>
      <c r="G12" t="s">
        <v>11</v>
      </c>
      <c r="H12" s="2">
        <v>62234.27</v>
      </c>
      <c r="I12" t="s">
        <v>11</v>
      </c>
      <c r="J12" s="2">
        <v>62234.27</v>
      </c>
    </row>
    <row r="13" spans="1:10" x14ac:dyDescent="0.35">
      <c r="A13" t="s">
        <v>12</v>
      </c>
      <c r="B13" s="2">
        <v>34026.42</v>
      </c>
      <c r="E13" s="1">
        <v>285499.08</v>
      </c>
      <c r="G13" t="s">
        <v>12</v>
      </c>
      <c r="H13" s="2">
        <v>34026.42</v>
      </c>
      <c r="I13" t="s">
        <v>12</v>
      </c>
      <c r="J13" s="2">
        <v>34026.42</v>
      </c>
    </row>
    <row r="14" spans="1:10" x14ac:dyDescent="0.35">
      <c r="A14" t="s">
        <v>13</v>
      </c>
      <c r="B14" s="2">
        <v>8985</v>
      </c>
      <c r="E14" s="1">
        <v>883463.33</v>
      </c>
      <c r="G14" t="s">
        <v>13</v>
      </c>
      <c r="H14" s="2">
        <v>8985</v>
      </c>
      <c r="I14" t="s">
        <v>13</v>
      </c>
      <c r="J14" s="2">
        <v>8985</v>
      </c>
    </row>
    <row r="15" spans="1:10" x14ac:dyDescent="0.35">
      <c r="A15" t="s">
        <v>14</v>
      </c>
      <c r="B15" s="2">
        <v>272211.05</v>
      </c>
      <c r="E15" s="8">
        <f>SUM(E2:E14)</f>
        <v>17055523.989999998</v>
      </c>
      <c r="G15" t="s">
        <v>14</v>
      </c>
      <c r="H15" s="2">
        <v>272211.05</v>
      </c>
      <c r="I15" t="s">
        <v>14</v>
      </c>
      <c r="J15" s="2">
        <v>272211.05</v>
      </c>
    </row>
    <row r="16" spans="1:10" x14ac:dyDescent="0.35">
      <c r="A16" t="s">
        <v>15</v>
      </c>
      <c r="B16" s="2">
        <v>19715.07</v>
      </c>
      <c r="G16" t="s">
        <v>15</v>
      </c>
      <c r="H16" s="2">
        <v>19715.07</v>
      </c>
      <c r="I16" t="s">
        <v>15</v>
      </c>
      <c r="J16" s="2">
        <v>19715.07</v>
      </c>
    </row>
    <row r="17" spans="1:10" x14ac:dyDescent="0.35">
      <c r="A17" t="s">
        <v>16</v>
      </c>
      <c r="B17" s="2">
        <v>2391843.88</v>
      </c>
      <c r="C17" s="2">
        <f>B2+B22</f>
        <v>15452374.868000001</v>
      </c>
      <c r="G17" t="s">
        <v>16</v>
      </c>
      <c r="H17" s="2">
        <v>2391843.88</v>
      </c>
      <c r="I17" t="s">
        <v>16</v>
      </c>
      <c r="J17" s="2">
        <v>2391843.88</v>
      </c>
    </row>
    <row r="18" spans="1:10" x14ac:dyDescent="0.35">
      <c r="A18" t="s">
        <v>17</v>
      </c>
      <c r="B18" s="2">
        <v>8406.26</v>
      </c>
      <c r="G18" t="s">
        <v>17</v>
      </c>
      <c r="H18" s="2">
        <v>8406.26</v>
      </c>
      <c r="I18" t="s">
        <v>17</v>
      </c>
      <c r="J18" s="2">
        <v>8406.26</v>
      </c>
    </row>
    <row r="19" spans="1:10" x14ac:dyDescent="0.35">
      <c r="A19" s="4" t="s">
        <v>18</v>
      </c>
      <c r="B19" s="5">
        <f>B20+B21</f>
        <v>209787.9</v>
      </c>
      <c r="G19" s="4" t="s">
        <v>21</v>
      </c>
      <c r="H19" s="5">
        <v>3411104.798</v>
      </c>
      <c r="I19" s="4" t="s">
        <v>21</v>
      </c>
      <c r="J19" s="5">
        <f>H19*(1+H21)</f>
        <v>3670355.2437471165</v>
      </c>
    </row>
    <row r="20" spans="1:10" x14ac:dyDescent="0.35">
      <c r="A20" t="s">
        <v>19</v>
      </c>
      <c r="B20" s="2">
        <v>207088</v>
      </c>
    </row>
    <row r="21" spans="1:10" x14ac:dyDescent="0.35">
      <c r="A21" t="s">
        <v>20</v>
      </c>
      <c r="B21" s="2">
        <v>2699.9</v>
      </c>
      <c r="E21" s="1"/>
      <c r="F21" s="2"/>
      <c r="G21" s="9" t="s">
        <v>106</v>
      </c>
      <c r="H21" s="18">
        <f>7.60019/100</f>
        <v>7.6001899999999997E-2</v>
      </c>
      <c r="J21" s="2">
        <f>'Análise do Ciclo'!J3+'Análise do Ciclo'!J4</f>
        <v>553836.61</v>
      </c>
    </row>
    <row r="22" spans="1:10" x14ac:dyDescent="0.35">
      <c r="A22" s="4" t="s">
        <v>21</v>
      </c>
      <c r="B22" s="5">
        <f>E15*0.2</f>
        <v>3411104.798</v>
      </c>
      <c r="G22" s="9" t="s">
        <v>107</v>
      </c>
      <c r="H22" s="18">
        <f>7.3925/100</f>
        <v>7.3925000000000005E-2</v>
      </c>
      <c r="J22" s="2">
        <f>J21*(1+H21)</f>
        <v>595929.24464955903</v>
      </c>
    </row>
    <row r="23" spans="1:10" x14ac:dyDescent="0.35">
      <c r="A23" s="4" t="s">
        <v>23</v>
      </c>
      <c r="B23" s="5">
        <f>B19+B2+B22</f>
        <v>15662162.768000001</v>
      </c>
    </row>
    <row r="24" spans="1:10" x14ac:dyDescent="0.35">
      <c r="A24" s="4" t="s">
        <v>35</v>
      </c>
      <c r="B24" s="5">
        <f>B23/12</f>
        <v>1305180.2306666668</v>
      </c>
    </row>
    <row r="25" spans="1:10" ht="15" thickBot="1" x14ac:dyDescent="0.4">
      <c r="B25" s="2"/>
    </row>
    <row r="26" spans="1:10" x14ac:dyDescent="0.35">
      <c r="A26" s="56" t="s">
        <v>88</v>
      </c>
      <c r="B26" s="57" t="s">
        <v>41</v>
      </c>
      <c r="C26" s="57" t="s">
        <v>72</v>
      </c>
    </row>
    <row r="27" spans="1:10" ht="15" thickBot="1" x14ac:dyDescent="0.4">
      <c r="A27" s="58" t="s">
        <v>0</v>
      </c>
      <c r="B27" s="52">
        <v>15452374.869999999</v>
      </c>
      <c r="C27" s="67">
        <f>B27/$B$48</f>
        <v>0.9866054322713439</v>
      </c>
    </row>
    <row r="28" spans="1:10" ht="15" thickBot="1" x14ac:dyDescent="0.4">
      <c r="A28" s="59" t="s">
        <v>1</v>
      </c>
      <c r="B28" s="60">
        <v>8059495.7400000002</v>
      </c>
      <c r="C28" s="67">
        <f t="shared" ref="C28:C48" si="0">B28/$B$48</f>
        <v>0.51458383228129356</v>
      </c>
    </row>
    <row r="29" spans="1:10" ht="15" thickBot="1" x14ac:dyDescent="0.4">
      <c r="A29" s="62" t="s">
        <v>3</v>
      </c>
      <c r="B29" s="41">
        <v>1184352.3799999999</v>
      </c>
      <c r="C29" s="67">
        <f t="shared" si="0"/>
        <v>7.5618699498421815E-2</v>
      </c>
    </row>
    <row r="30" spans="1:10" ht="15" thickBot="1" x14ac:dyDescent="0.4">
      <c r="A30" s="59" t="s">
        <v>4</v>
      </c>
      <c r="B30" s="44">
        <v>565092.27</v>
      </c>
      <c r="C30" s="67">
        <f t="shared" si="0"/>
        <v>3.6080091766279097E-2</v>
      </c>
    </row>
    <row r="31" spans="1:10" ht="15" thickBot="1" x14ac:dyDescent="0.4">
      <c r="A31" s="62" t="s">
        <v>5</v>
      </c>
      <c r="B31" s="41">
        <v>53977.7</v>
      </c>
      <c r="C31" s="67">
        <f t="shared" si="0"/>
        <v>3.4463758800535055E-3</v>
      </c>
    </row>
    <row r="32" spans="1:10" ht="15" thickBot="1" x14ac:dyDescent="0.4">
      <c r="A32" s="59" t="s">
        <v>6</v>
      </c>
      <c r="B32" s="44">
        <v>159623.57999999999</v>
      </c>
      <c r="C32" s="67">
        <f t="shared" si="0"/>
        <v>1.019166907815248E-2</v>
      </c>
    </row>
    <row r="33" spans="1:3" ht="15" thickBot="1" x14ac:dyDescent="0.4">
      <c r="A33" s="62" t="s">
        <v>7</v>
      </c>
      <c r="B33" s="41">
        <v>23992.34</v>
      </c>
      <c r="C33" s="67">
        <f t="shared" si="0"/>
        <v>1.5318663426200621E-3</v>
      </c>
    </row>
    <row r="34" spans="1:3" ht="15" thickBot="1" x14ac:dyDescent="0.4">
      <c r="A34" s="59" t="s">
        <v>8</v>
      </c>
      <c r="B34" s="44">
        <v>381468.49</v>
      </c>
      <c r="C34" s="67">
        <f t="shared" si="0"/>
        <v>2.4356054499106702E-2</v>
      </c>
    </row>
    <row r="35" spans="1:3" ht="15" thickBot="1" x14ac:dyDescent="0.4">
      <c r="A35" s="62" t="s">
        <v>9</v>
      </c>
      <c r="B35" s="41">
        <v>198</v>
      </c>
      <c r="C35" s="67">
        <f t="shared" si="0"/>
        <v>1.2641932209979197E-5</v>
      </c>
    </row>
    <row r="36" spans="1:3" ht="15" thickBot="1" x14ac:dyDescent="0.4">
      <c r="A36" s="59" t="s">
        <v>10</v>
      </c>
      <c r="B36" s="44">
        <v>2797421.95</v>
      </c>
      <c r="C36" s="67">
        <f t="shared" si="0"/>
        <v>0.17861019522529201</v>
      </c>
    </row>
    <row r="37" spans="1:3" ht="15" thickBot="1" x14ac:dyDescent="0.4">
      <c r="A37" s="62" t="s">
        <v>11</v>
      </c>
      <c r="B37" s="41">
        <v>62234.27</v>
      </c>
      <c r="C37" s="67">
        <f t="shared" si="0"/>
        <v>3.9735425377653635E-3</v>
      </c>
    </row>
    <row r="38" spans="1:3" ht="15" thickBot="1" x14ac:dyDescent="0.4">
      <c r="A38" s="59" t="s">
        <v>12</v>
      </c>
      <c r="B38" s="44">
        <v>34026.42</v>
      </c>
      <c r="C38" s="67">
        <f t="shared" si="0"/>
        <v>2.1725237120620217E-3</v>
      </c>
    </row>
    <row r="39" spans="1:3" ht="15" thickBot="1" x14ac:dyDescent="0.4">
      <c r="A39" s="62" t="s">
        <v>13</v>
      </c>
      <c r="B39" s="41">
        <v>8985</v>
      </c>
      <c r="C39" s="67">
        <f t="shared" si="0"/>
        <v>5.7367556013466201E-4</v>
      </c>
    </row>
    <row r="40" spans="1:3" ht="15" thickBot="1" x14ac:dyDescent="0.4">
      <c r="A40" s="59" t="s">
        <v>14</v>
      </c>
      <c r="B40" s="44">
        <v>272211.05</v>
      </c>
      <c r="C40" s="67">
        <f t="shared" si="0"/>
        <v>1.738016990357201E-2</v>
      </c>
    </row>
    <row r="41" spans="1:3" ht="15" thickBot="1" x14ac:dyDescent="0.4">
      <c r="A41" s="62" t="s">
        <v>15</v>
      </c>
      <c r="B41" s="41">
        <v>19715.07</v>
      </c>
      <c r="C41" s="67">
        <f t="shared" si="0"/>
        <v>1.2587705982575483E-3</v>
      </c>
    </row>
    <row r="42" spans="1:3" ht="15" thickBot="1" x14ac:dyDescent="0.4">
      <c r="A42" s="59" t="s">
        <v>16</v>
      </c>
      <c r="B42" s="44">
        <v>2391843.88</v>
      </c>
      <c r="C42" s="67">
        <f t="shared" si="0"/>
        <v>0.15271478882734149</v>
      </c>
    </row>
    <row r="43" spans="1:3" ht="15" thickBot="1" x14ac:dyDescent="0.4">
      <c r="A43" s="62" t="s">
        <v>17</v>
      </c>
      <c r="B43" s="41">
        <v>8406.26</v>
      </c>
      <c r="C43" s="67">
        <f t="shared" si="0"/>
        <v>5.3672408615888757E-4</v>
      </c>
    </row>
    <row r="44" spans="1:3" ht="15" thickBot="1" x14ac:dyDescent="0.4">
      <c r="A44" s="59" t="s">
        <v>89</v>
      </c>
      <c r="B44" s="60">
        <v>3411104.8</v>
      </c>
      <c r="C44" s="67">
        <f t="shared" si="0"/>
        <v>0.21779270526633659</v>
      </c>
    </row>
    <row r="45" spans="1:3" ht="15" thickBot="1" x14ac:dyDescent="0.4">
      <c r="A45" s="63" t="s">
        <v>18</v>
      </c>
      <c r="B45" s="64">
        <v>209787.9</v>
      </c>
      <c r="C45" s="67">
        <f t="shared" si="0"/>
        <v>1.3394567728656034E-2</v>
      </c>
    </row>
    <row r="46" spans="1:3" ht="15" thickBot="1" x14ac:dyDescent="0.4">
      <c r="A46" s="59" t="s">
        <v>19</v>
      </c>
      <c r="B46" s="44">
        <v>207088</v>
      </c>
      <c r="C46" s="67">
        <f t="shared" si="0"/>
        <v>1.3222184128788747E-2</v>
      </c>
    </row>
    <row r="47" spans="1:3" ht="15" thickBot="1" x14ac:dyDescent="0.4">
      <c r="A47" s="62" t="s">
        <v>20</v>
      </c>
      <c r="B47" s="41">
        <v>2699.9</v>
      </c>
      <c r="C47" s="67">
        <f t="shared" si="0"/>
        <v>1.7238359986728705E-4</v>
      </c>
    </row>
    <row r="48" spans="1:3" ht="15" thickBot="1" x14ac:dyDescent="0.4">
      <c r="A48" s="65" t="s">
        <v>34</v>
      </c>
      <c r="B48" s="66">
        <v>15662162.77</v>
      </c>
      <c r="C48" s="67">
        <f t="shared" si="0"/>
        <v>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07C9D-F922-442E-9152-E23EBF26F437}">
  <dimension ref="A1:F59"/>
  <sheetViews>
    <sheetView zoomScale="90" zoomScaleNormal="90" workbookViewId="0">
      <selection activeCell="E14" sqref="E14"/>
    </sheetView>
  </sheetViews>
  <sheetFormatPr defaultRowHeight="14.5" x14ac:dyDescent="0.35"/>
  <cols>
    <col min="1" max="1" width="7" bestFit="1" customWidth="1"/>
    <col min="2" max="2" width="18.1796875" customWidth="1"/>
    <col min="3" max="4" width="12.54296875" bestFit="1" customWidth="1"/>
    <col min="5" max="5" width="23.7265625" customWidth="1"/>
    <col min="6" max="6" width="14.08984375" bestFit="1" customWidth="1"/>
  </cols>
  <sheetData>
    <row r="1" spans="1:5" ht="29" x14ac:dyDescent="0.35">
      <c r="A1" s="10"/>
      <c r="B1" s="10" t="s">
        <v>26</v>
      </c>
      <c r="C1" s="10" t="s">
        <v>24</v>
      </c>
      <c r="D1" s="10" t="s">
        <v>25</v>
      </c>
      <c r="E1" s="10" t="s">
        <v>27</v>
      </c>
    </row>
    <row r="2" spans="1:5" x14ac:dyDescent="0.35">
      <c r="A2" s="12">
        <v>45658</v>
      </c>
      <c r="B2" s="11">
        <f>1316205.89-4818.08</f>
        <v>1311387.8099999998</v>
      </c>
      <c r="C2" s="11">
        <v>12931.65</v>
      </c>
      <c r="D2" s="11">
        <v>16392.62</v>
      </c>
      <c r="E2" s="11">
        <f>B2+C2-D2</f>
        <v>1307926.8399999996</v>
      </c>
    </row>
    <row r="3" spans="1:5" x14ac:dyDescent="0.35">
      <c r="A3" s="12">
        <v>45689</v>
      </c>
      <c r="B3" s="11">
        <f>1347862.79-5550.07</f>
        <v>1342312.72</v>
      </c>
      <c r="C3" s="11">
        <v>15209.47</v>
      </c>
      <c r="D3" s="11">
        <v>16860.11</v>
      </c>
      <c r="E3" s="11">
        <f t="shared" ref="E3:E13" si="0">B3+C3-D3</f>
        <v>1340662.0799999998</v>
      </c>
    </row>
    <row r="4" spans="1:5" x14ac:dyDescent="0.35">
      <c r="A4" s="12">
        <v>45717</v>
      </c>
      <c r="B4" s="11">
        <f>1338700.22-5135.96</f>
        <v>1333564.26</v>
      </c>
      <c r="C4" s="11">
        <v>12855.92</v>
      </c>
      <c r="D4" s="11">
        <f>3103.81+11899.31</f>
        <v>15003.119999999999</v>
      </c>
      <c r="E4" s="11">
        <f t="shared" si="0"/>
        <v>1331417.0599999998</v>
      </c>
    </row>
    <row r="5" spans="1:5" x14ac:dyDescent="0.35">
      <c r="A5" s="12">
        <v>45748</v>
      </c>
      <c r="B5" s="11">
        <f>1292784.42-5109.94</f>
        <v>1287674.48</v>
      </c>
      <c r="C5" s="11">
        <f>15209.44</f>
        <v>15209.44</v>
      </c>
      <c r="D5" s="11">
        <f>432.78+16091.2</f>
        <v>16523.98</v>
      </c>
      <c r="E5" s="11">
        <f t="shared" si="0"/>
        <v>1286359.94</v>
      </c>
    </row>
    <row r="6" spans="1:5" x14ac:dyDescent="0.35">
      <c r="A6" s="12">
        <v>45778</v>
      </c>
      <c r="B6" s="11">
        <f>1348801.41-5194.13</f>
        <v>1343607.28</v>
      </c>
      <c r="C6" s="11">
        <f>28409.08</f>
        <v>28409.08</v>
      </c>
      <c r="D6" s="11">
        <f>180.09+30683.29</f>
        <v>30863.38</v>
      </c>
      <c r="E6" s="11">
        <f t="shared" si="0"/>
        <v>1341152.9800000002</v>
      </c>
    </row>
    <row r="7" spans="1:5" x14ac:dyDescent="0.35">
      <c r="A7" s="12">
        <v>45809</v>
      </c>
      <c r="B7" s="11">
        <f>1329330.07-5874.83</f>
        <v>1323455.24</v>
      </c>
      <c r="C7" s="11">
        <v>29038.62</v>
      </c>
      <c r="D7" s="11">
        <f>5528.39+24422.13</f>
        <v>29950.52</v>
      </c>
      <c r="E7" s="11">
        <f t="shared" si="0"/>
        <v>1322543.3400000001</v>
      </c>
    </row>
    <row r="8" spans="1:5" x14ac:dyDescent="0.35">
      <c r="A8" s="12">
        <v>45839</v>
      </c>
      <c r="B8" s="11">
        <f>1340319.13-5797.65</f>
        <v>1334521.48</v>
      </c>
      <c r="C8" s="11">
        <v>25547.88</v>
      </c>
      <c r="D8" s="11">
        <f>513.68+26626.3</f>
        <v>27139.98</v>
      </c>
      <c r="E8" s="11">
        <f t="shared" si="0"/>
        <v>1332929.3799999999</v>
      </c>
    </row>
    <row r="9" spans="1:5" x14ac:dyDescent="0.35">
      <c r="A9" s="12">
        <v>45870</v>
      </c>
      <c r="B9" s="11">
        <f>1351059.65-5949.29</f>
        <v>1345110.3599999999</v>
      </c>
      <c r="C9" s="11">
        <v>37518.92</v>
      </c>
      <c r="D9" s="11">
        <f>584.65+40432.83</f>
        <v>41017.480000000003</v>
      </c>
      <c r="E9" s="11">
        <f t="shared" si="0"/>
        <v>1341611.7999999998</v>
      </c>
    </row>
    <row r="10" spans="1:5" x14ac:dyDescent="0.35">
      <c r="A10" s="12">
        <v>45901</v>
      </c>
      <c r="B10" s="11">
        <f>1372318.6-7610.38</f>
        <v>1364708.2200000002</v>
      </c>
      <c r="C10" s="11">
        <v>46670.16</v>
      </c>
      <c r="D10" s="11">
        <f>49113.85</f>
        <v>49113.85</v>
      </c>
      <c r="E10" s="11">
        <f t="shared" si="0"/>
        <v>1362264.53</v>
      </c>
    </row>
    <row r="11" spans="1:5" x14ac:dyDescent="0.35">
      <c r="A11" s="12">
        <v>45931</v>
      </c>
      <c r="B11" s="11">
        <f>1382064.92-6654.44</f>
        <v>1375410.48</v>
      </c>
      <c r="C11" s="11">
        <v>45480.24</v>
      </c>
      <c r="D11" s="11">
        <v>46434.15</v>
      </c>
      <c r="E11" s="11">
        <f t="shared" si="0"/>
        <v>1374456.57</v>
      </c>
    </row>
    <row r="12" spans="1:5" x14ac:dyDescent="0.35">
      <c r="A12" s="12">
        <v>45962</v>
      </c>
      <c r="B12" s="11">
        <f>1379656.95-5766.76</f>
        <v>1373890.19</v>
      </c>
      <c r="C12" s="11">
        <v>35445.9</v>
      </c>
      <c r="D12" s="11">
        <v>26785.759999999998</v>
      </c>
      <c r="E12" s="11">
        <f t="shared" si="0"/>
        <v>1382550.3299999998</v>
      </c>
    </row>
    <row r="13" spans="1:5" x14ac:dyDescent="0.35">
      <c r="A13" s="12">
        <v>45992</v>
      </c>
      <c r="B13" s="11">
        <f>1387936.61-6733.54</f>
        <v>1381203.07</v>
      </c>
      <c r="C13" s="11">
        <v>36632.18</v>
      </c>
      <c r="D13" s="11">
        <v>27894.84</v>
      </c>
      <c r="E13" s="11">
        <f t="shared" si="0"/>
        <v>1389940.41</v>
      </c>
    </row>
    <row r="14" spans="1:5" x14ac:dyDescent="0.35">
      <c r="A14" s="10" t="s">
        <v>34</v>
      </c>
      <c r="B14" s="13">
        <f>SUM(B2:B13)</f>
        <v>16116845.59</v>
      </c>
      <c r="C14" s="13">
        <f t="shared" ref="C14:E14" si="1">SUM(C2:C13)</f>
        <v>340949.46</v>
      </c>
      <c r="D14" s="13">
        <f t="shared" si="1"/>
        <v>343979.79000000004</v>
      </c>
      <c r="E14" s="13">
        <f t="shared" si="1"/>
        <v>16113815.260000002</v>
      </c>
    </row>
    <row r="15" spans="1:5" x14ac:dyDescent="0.35">
      <c r="A15" s="10" t="s">
        <v>35</v>
      </c>
      <c r="B15" s="13">
        <f>B14/12</f>
        <v>1343070.4658333333</v>
      </c>
      <c r="C15" s="13">
        <f t="shared" ref="C15:E15" si="2">C14/12</f>
        <v>28412.455000000002</v>
      </c>
      <c r="D15" s="13">
        <f t="shared" si="2"/>
        <v>28664.982500000002</v>
      </c>
      <c r="E15" s="13">
        <f t="shared" si="2"/>
        <v>1342817.9383333335</v>
      </c>
    </row>
    <row r="17" spans="1:5" ht="29" x14ac:dyDescent="0.35">
      <c r="A17" s="10"/>
      <c r="B17" s="10" t="s">
        <v>30</v>
      </c>
      <c r="C17" s="10" t="s">
        <v>24</v>
      </c>
      <c r="D17" s="10" t="s">
        <v>25</v>
      </c>
      <c r="E17" s="10" t="s">
        <v>33</v>
      </c>
    </row>
    <row r="18" spans="1:5" x14ac:dyDescent="0.35">
      <c r="A18" s="12">
        <v>45658</v>
      </c>
      <c r="B18" s="11">
        <f>638.28</f>
        <v>638.28</v>
      </c>
      <c r="C18" s="11">
        <v>0</v>
      </c>
      <c r="D18" s="11">
        <v>212.76</v>
      </c>
      <c r="E18" s="11">
        <f>B18+C18-D18</f>
        <v>425.52</v>
      </c>
    </row>
    <row r="19" spans="1:5" x14ac:dyDescent="0.35">
      <c r="A19" s="12">
        <v>45689</v>
      </c>
      <c r="B19" s="11">
        <v>638.28</v>
      </c>
      <c r="C19" s="11">
        <v>53.19</v>
      </c>
      <c r="D19" s="11">
        <v>159.57</v>
      </c>
      <c r="E19" s="11">
        <f t="shared" ref="E19:E29" si="3">B19+C19-D19</f>
        <v>531.90000000000009</v>
      </c>
    </row>
    <row r="20" spans="1:5" x14ac:dyDescent="0.35">
      <c r="A20" s="12">
        <v>45717</v>
      </c>
      <c r="B20" s="11">
        <v>0</v>
      </c>
      <c r="C20" s="11">
        <v>0</v>
      </c>
      <c r="D20" s="11">
        <v>0</v>
      </c>
      <c r="E20" s="11">
        <f t="shared" si="3"/>
        <v>0</v>
      </c>
    </row>
    <row r="21" spans="1:5" x14ac:dyDescent="0.35">
      <c r="A21" s="12">
        <v>45748</v>
      </c>
      <c r="B21" s="11">
        <v>106.38</v>
      </c>
      <c r="C21" s="11">
        <v>0</v>
      </c>
      <c r="D21" s="11">
        <v>0</v>
      </c>
      <c r="E21" s="11">
        <f t="shared" si="3"/>
        <v>106.38</v>
      </c>
    </row>
    <row r="22" spans="1:5" x14ac:dyDescent="0.35">
      <c r="A22" s="12">
        <v>45778</v>
      </c>
      <c r="B22" s="11">
        <v>4610.29</v>
      </c>
      <c r="C22" s="11">
        <v>1892.7</v>
      </c>
      <c r="D22" s="11">
        <v>3012.7</v>
      </c>
      <c r="E22" s="11">
        <f t="shared" si="3"/>
        <v>3490.29</v>
      </c>
    </row>
    <row r="23" spans="1:5" x14ac:dyDescent="0.35">
      <c r="A23" s="12">
        <v>45809</v>
      </c>
      <c r="B23" s="11">
        <v>4526.7</v>
      </c>
      <c r="C23" s="11">
        <v>212.7</v>
      </c>
      <c r="D23" s="11">
        <v>384.4</v>
      </c>
      <c r="E23" s="11">
        <f t="shared" si="3"/>
        <v>4355</v>
      </c>
    </row>
    <row r="24" spans="1:5" x14ac:dyDescent="0.35">
      <c r="A24" s="12">
        <v>45839</v>
      </c>
      <c r="B24" s="11">
        <v>90922.15</v>
      </c>
      <c r="C24" s="11">
        <v>23642.1</v>
      </c>
      <c r="D24" s="11">
        <v>91312.1</v>
      </c>
      <c r="E24" s="11">
        <f t="shared" si="3"/>
        <v>23252.149999999994</v>
      </c>
    </row>
    <row r="25" spans="1:5" x14ac:dyDescent="0.35">
      <c r="A25" s="12">
        <v>45870</v>
      </c>
      <c r="B25" s="11">
        <v>4909.7</v>
      </c>
      <c r="C25" s="11">
        <v>1091.45</v>
      </c>
      <c r="D25" s="11">
        <v>25774.2</v>
      </c>
      <c r="E25" s="11">
        <f t="shared" si="3"/>
        <v>-19773.050000000003</v>
      </c>
    </row>
    <row r="26" spans="1:5" x14ac:dyDescent="0.35">
      <c r="A26" s="12">
        <v>45901</v>
      </c>
      <c r="B26" s="11">
        <v>20654.150000000001</v>
      </c>
      <c r="C26" s="11">
        <v>6286.65</v>
      </c>
      <c r="D26" s="11">
        <v>18839.25</v>
      </c>
      <c r="E26" s="11">
        <f t="shared" si="3"/>
        <v>8101.5500000000029</v>
      </c>
    </row>
    <row r="27" spans="1:5" x14ac:dyDescent="0.35">
      <c r="A27" s="12">
        <v>45931</v>
      </c>
      <c r="B27" s="11">
        <v>10524.05</v>
      </c>
      <c r="C27" s="11">
        <v>2268.8000000000002</v>
      </c>
      <c r="D27" s="11">
        <v>11006.4</v>
      </c>
      <c r="E27" s="11">
        <f t="shared" si="3"/>
        <v>1786.4499999999989</v>
      </c>
    </row>
    <row r="28" spans="1:5" x14ac:dyDescent="0.35">
      <c r="A28" s="12">
        <v>45962</v>
      </c>
      <c r="B28" s="11">
        <f>15367</f>
        <v>15367</v>
      </c>
      <c r="C28" s="11">
        <v>1496.75</v>
      </c>
      <c r="D28" s="11">
        <v>0</v>
      </c>
      <c r="E28" s="11">
        <f t="shared" si="3"/>
        <v>16863.75</v>
      </c>
    </row>
    <row r="29" spans="1:5" x14ac:dyDescent="0.35">
      <c r="A29" s="12">
        <v>45992</v>
      </c>
      <c r="B29" s="11">
        <v>5246.6</v>
      </c>
      <c r="C29" s="11">
        <v>0</v>
      </c>
      <c r="D29" s="11">
        <v>0</v>
      </c>
      <c r="E29" s="11">
        <f t="shared" si="3"/>
        <v>5246.6</v>
      </c>
    </row>
    <row r="31" spans="1:5" ht="29" x14ac:dyDescent="0.35">
      <c r="A31" s="10"/>
      <c r="B31" s="10" t="s">
        <v>28</v>
      </c>
      <c r="C31" s="10" t="s">
        <v>24</v>
      </c>
      <c r="D31" s="10" t="s">
        <v>25</v>
      </c>
      <c r="E31" s="10" t="s">
        <v>29</v>
      </c>
    </row>
    <row r="32" spans="1:5" x14ac:dyDescent="0.35">
      <c r="A32" s="12">
        <v>45658</v>
      </c>
      <c r="B32" s="11">
        <f>14333.28</f>
        <v>14333.28</v>
      </c>
      <c r="C32" s="11">
        <v>1980.63</v>
      </c>
      <c r="D32" s="11">
        <v>0</v>
      </c>
      <c r="E32" s="11">
        <f>B32+C32-D32</f>
        <v>16313.91</v>
      </c>
    </row>
    <row r="33" spans="1:6" x14ac:dyDescent="0.35">
      <c r="A33" s="12">
        <v>45689</v>
      </c>
      <c r="B33" s="11">
        <v>17683.47</v>
      </c>
      <c r="C33" s="11">
        <v>0</v>
      </c>
      <c r="D33" s="11">
        <v>0</v>
      </c>
      <c r="E33" s="11">
        <f t="shared" ref="E33:E43" si="4">B33+C33-D33</f>
        <v>17683.47</v>
      </c>
    </row>
    <row r="34" spans="1:6" x14ac:dyDescent="0.35">
      <c r="A34" s="12">
        <v>45717</v>
      </c>
      <c r="B34" s="11">
        <f>24266.79</f>
        <v>24266.79</v>
      </c>
      <c r="C34" s="11">
        <v>0</v>
      </c>
      <c r="D34" s="11">
        <v>684.78</v>
      </c>
      <c r="E34" s="11">
        <f t="shared" si="4"/>
        <v>23582.010000000002</v>
      </c>
    </row>
    <row r="35" spans="1:6" x14ac:dyDescent="0.35">
      <c r="A35" s="12">
        <v>45748</v>
      </c>
      <c r="B35" s="11">
        <f>29642.7</f>
        <v>29642.7</v>
      </c>
      <c r="C35" s="11">
        <v>0</v>
      </c>
      <c r="D35" s="11">
        <v>0</v>
      </c>
      <c r="E35" s="11">
        <f t="shared" si="4"/>
        <v>29642.7</v>
      </c>
    </row>
    <row r="36" spans="1:6" x14ac:dyDescent="0.35">
      <c r="A36" s="12">
        <v>45778</v>
      </c>
      <c r="B36" s="11">
        <v>32274.33</v>
      </c>
      <c r="C36" s="11">
        <v>359.5</v>
      </c>
      <c r="D36" s="11">
        <v>0</v>
      </c>
      <c r="E36" s="11">
        <f t="shared" si="4"/>
        <v>32633.83</v>
      </c>
    </row>
    <row r="37" spans="1:6" x14ac:dyDescent="0.35">
      <c r="A37" s="12">
        <v>45809</v>
      </c>
      <c r="B37" s="11">
        <f>32650.94</f>
        <v>32650.94</v>
      </c>
      <c r="C37" s="11">
        <v>0</v>
      </c>
      <c r="D37" s="11">
        <v>0</v>
      </c>
      <c r="E37" s="11">
        <f t="shared" si="4"/>
        <v>32650.94</v>
      </c>
    </row>
    <row r="38" spans="1:6" x14ac:dyDescent="0.35">
      <c r="A38" s="12">
        <v>45839</v>
      </c>
      <c r="B38" s="11">
        <f>37619.39</f>
        <v>37619.39</v>
      </c>
      <c r="C38" s="11">
        <v>0</v>
      </c>
      <c r="D38" s="11">
        <v>0</v>
      </c>
      <c r="E38" s="11">
        <f t="shared" si="4"/>
        <v>37619.39</v>
      </c>
    </row>
    <row r="39" spans="1:6" x14ac:dyDescent="0.35">
      <c r="A39" s="12">
        <v>45870</v>
      </c>
      <c r="B39" s="11">
        <v>57020.73</v>
      </c>
      <c r="C39" s="11">
        <v>1749.12</v>
      </c>
      <c r="D39" s="11">
        <v>1046.23</v>
      </c>
      <c r="E39" s="11">
        <f t="shared" si="4"/>
        <v>57723.62</v>
      </c>
    </row>
    <row r="40" spans="1:6" x14ac:dyDescent="0.35">
      <c r="A40" s="12">
        <v>45901</v>
      </c>
      <c r="B40" s="11">
        <v>63893.8</v>
      </c>
      <c r="C40" s="11">
        <v>359.5</v>
      </c>
      <c r="D40" s="11">
        <v>1078.5</v>
      </c>
      <c r="E40" s="11">
        <f t="shared" si="4"/>
        <v>63174.8</v>
      </c>
    </row>
    <row r="41" spans="1:6" x14ac:dyDescent="0.35">
      <c r="A41" s="12">
        <v>45931</v>
      </c>
      <c r="B41" s="11">
        <v>66844.67</v>
      </c>
      <c r="C41" s="11">
        <v>702.86</v>
      </c>
      <c r="D41" s="11">
        <v>890.68</v>
      </c>
      <c r="E41" s="11">
        <f t="shared" si="4"/>
        <v>66656.850000000006</v>
      </c>
    </row>
    <row r="42" spans="1:6" x14ac:dyDescent="0.35">
      <c r="A42" s="12">
        <v>45962</v>
      </c>
      <c r="B42" s="11">
        <v>66656.850000000006</v>
      </c>
      <c r="C42" s="11">
        <v>1389.59</v>
      </c>
      <c r="D42" s="11">
        <v>1904.64</v>
      </c>
      <c r="E42" s="11">
        <f t="shared" si="4"/>
        <v>66141.8</v>
      </c>
    </row>
    <row r="43" spans="1:6" x14ac:dyDescent="0.35">
      <c r="A43" s="12">
        <v>45992</v>
      </c>
      <c r="B43" s="11">
        <v>66141.8</v>
      </c>
      <c r="C43" s="11">
        <v>1389.59</v>
      </c>
      <c r="D43" s="11">
        <v>1904.64</v>
      </c>
      <c r="E43" s="11">
        <f t="shared" si="4"/>
        <v>65626.75</v>
      </c>
    </row>
    <row r="45" spans="1:6" ht="29" x14ac:dyDescent="0.35">
      <c r="A45" s="10"/>
      <c r="B45" s="10" t="s">
        <v>31</v>
      </c>
      <c r="C45" s="10" t="s">
        <v>24</v>
      </c>
      <c r="D45" s="10" t="s">
        <v>25</v>
      </c>
      <c r="E45" s="10" t="s">
        <v>32</v>
      </c>
    </row>
    <row r="46" spans="1:6" x14ac:dyDescent="0.35">
      <c r="A46" s="12">
        <v>45658</v>
      </c>
      <c r="B46" s="11">
        <f t="shared" ref="B46:E57" si="5">B2+B18+B32</f>
        <v>1326359.3699999999</v>
      </c>
      <c r="C46" s="11">
        <f t="shared" si="5"/>
        <v>14912.279999999999</v>
      </c>
      <c r="D46" s="11">
        <f t="shared" si="5"/>
        <v>16605.379999999997</v>
      </c>
      <c r="E46" s="11">
        <f t="shared" si="5"/>
        <v>1324666.2699999996</v>
      </c>
      <c r="F46" s="2"/>
    </row>
    <row r="47" spans="1:6" x14ac:dyDescent="0.35">
      <c r="A47" s="12">
        <v>45689</v>
      </c>
      <c r="B47" s="11">
        <f t="shared" si="5"/>
        <v>1360634.47</v>
      </c>
      <c r="C47" s="11">
        <f t="shared" si="5"/>
        <v>15262.66</v>
      </c>
      <c r="D47" s="11">
        <f t="shared" si="5"/>
        <v>17019.68</v>
      </c>
      <c r="E47" s="11">
        <f t="shared" si="5"/>
        <v>1358877.4499999997</v>
      </c>
    </row>
    <row r="48" spans="1:6" x14ac:dyDescent="0.35">
      <c r="A48" s="12">
        <v>45717</v>
      </c>
      <c r="B48" s="11">
        <f t="shared" si="5"/>
        <v>1357831.05</v>
      </c>
      <c r="C48" s="11">
        <f t="shared" si="5"/>
        <v>12855.92</v>
      </c>
      <c r="D48" s="11">
        <f t="shared" si="5"/>
        <v>15687.9</v>
      </c>
      <c r="E48" s="11">
        <f t="shared" si="5"/>
        <v>1354999.0699999998</v>
      </c>
    </row>
    <row r="49" spans="1:5" x14ac:dyDescent="0.35">
      <c r="A49" s="12">
        <v>45748</v>
      </c>
      <c r="B49" s="11">
        <f t="shared" si="5"/>
        <v>1317423.5599999998</v>
      </c>
      <c r="C49" s="11">
        <f t="shared" si="5"/>
        <v>15209.44</v>
      </c>
      <c r="D49" s="11">
        <f t="shared" si="5"/>
        <v>16523.98</v>
      </c>
      <c r="E49" s="11">
        <f t="shared" si="5"/>
        <v>1316109.0199999998</v>
      </c>
    </row>
    <row r="50" spans="1:5" x14ac:dyDescent="0.35">
      <c r="A50" s="12">
        <v>45778</v>
      </c>
      <c r="B50" s="11">
        <f t="shared" si="5"/>
        <v>1380491.9000000001</v>
      </c>
      <c r="C50" s="11">
        <f t="shared" si="5"/>
        <v>30661.280000000002</v>
      </c>
      <c r="D50" s="11">
        <f t="shared" si="5"/>
        <v>33876.080000000002</v>
      </c>
      <c r="E50" s="11">
        <f t="shared" si="5"/>
        <v>1377277.1000000003</v>
      </c>
    </row>
    <row r="51" spans="1:5" x14ac:dyDescent="0.35">
      <c r="A51" s="12">
        <v>45809</v>
      </c>
      <c r="B51" s="11">
        <f t="shared" si="5"/>
        <v>1360632.88</v>
      </c>
      <c r="C51" s="11">
        <f t="shared" si="5"/>
        <v>29251.32</v>
      </c>
      <c r="D51" s="11">
        <f t="shared" si="5"/>
        <v>30334.920000000002</v>
      </c>
      <c r="E51" s="11">
        <f t="shared" si="5"/>
        <v>1359549.28</v>
      </c>
    </row>
    <row r="52" spans="1:5" x14ac:dyDescent="0.35">
      <c r="A52" s="12">
        <v>45839</v>
      </c>
      <c r="B52" s="11">
        <f t="shared" si="5"/>
        <v>1463063.0199999998</v>
      </c>
      <c r="C52" s="11">
        <f t="shared" si="5"/>
        <v>49189.979999999996</v>
      </c>
      <c r="D52" s="11">
        <f t="shared" si="5"/>
        <v>118452.08</v>
      </c>
      <c r="E52" s="11">
        <f t="shared" si="5"/>
        <v>1393800.9199999997</v>
      </c>
    </row>
    <row r="53" spans="1:5" x14ac:dyDescent="0.35">
      <c r="A53" s="12">
        <v>45870</v>
      </c>
      <c r="B53" s="11">
        <f t="shared" si="5"/>
        <v>1407040.7899999998</v>
      </c>
      <c r="C53" s="11">
        <f t="shared" si="5"/>
        <v>40359.49</v>
      </c>
      <c r="D53" s="11">
        <f t="shared" si="5"/>
        <v>67837.91</v>
      </c>
      <c r="E53" s="11">
        <f t="shared" si="5"/>
        <v>1379562.3699999999</v>
      </c>
    </row>
    <row r="54" spans="1:5" x14ac:dyDescent="0.35">
      <c r="A54" s="12">
        <v>45901</v>
      </c>
      <c r="B54" s="11">
        <f t="shared" si="5"/>
        <v>1449256.1700000002</v>
      </c>
      <c r="C54" s="11">
        <f t="shared" si="5"/>
        <v>53316.310000000005</v>
      </c>
      <c r="D54" s="11">
        <f t="shared" si="5"/>
        <v>69031.600000000006</v>
      </c>
      <c r="E54" s="11">
        <f t="shared" si="5"/>
        <v>1433540.8800000001</v>
      </c>
    </row>
    <row r="55" spans="1:5" x14ac:dyDescent="0.35">
      <c r="A55" s="12">
        <v>45931</v>
      </c>
      <c r="B55" s="11">
        <f t="shared" si="5"/>
        <v>1452779.2</v>
      </c>
      <c r="C55" s="11">
        <f t="shared" si="5"/>
        <v>48451.9</v>
      </c>
      <c r="D55" s="11">
        <f t="shared" si="5"/>
        <v>58331.23</v>
      </c>
      <c r="E55" s="11">
        <f t="shared" si="5"/>
        <v>1442899.87</v>
      </c>
    </row>
    <row r="56" spans="1:5" x14ac:dyDescent="0.35">
      <c r="A56" s="12">
        <v>45962</v>
      </c>
      <c r="B56" s="11">
        <f t="shared" si="5"/>
        <v>1455914.04</v>
      </c>
      <c r="C56" s="11">
        <f t="shared" si="5"/>
        <v>38332.239999999998</v>
      </c>
      <c r="D56" s="11">
        <f t="shared" si="5"/>
        <v>28690.399999999998</v>
      </c>
      <c r="E56" s="11">
        <f t="shared" si="5"/>
        <v>1465555.88</v>
      </c>
    </row>
    <row r="57" spans="1:5" x14ac:dyDescent="0.35">
      <c r="A57" s="12">
        <v>45992</v>
      </c>
      <c r="B57" s="11">
        <f t="shared" si="5"/>
        <v>1452591.4700000002</v>
      </c>
      <c r="C57" s="11">
        <f t="shared" si="5"/>
        <v>38021.769999999997</v>
      </c>
      <c r="D57" s="11">
        <f t="shared" si="5"/>
        <v>29799.48</v>
      </c>
      <c r="E57" s="11">
        <f t="shared" si="5"/>
        <v>1460813.76</v>
      </c>
    </row>
    <row r="58" spans="1:5" x14ac:dyDescent="0.35">
      <c r="A58" s="10" t="s">
        <v>34</v>
      </c>
      <c r="B58" s="13">
        <f>SUM(B46:B57)</f>
        <v>16784017.919999998</v>
      </c>
      <c r="C58" s="13">
        <f t="shared" ref="C58:E58" si="6">SUM(C46:C57)</f>
        <v>385824.59</v>
      </c>
      <c r="D58" s="13">
        <f t="shared" si="6"/>
        <v>502190.64</v>
      </c>
      <c r="E58" s="13">
        <f t="shared" si="6"/>
        <v>16667651.869999999</v>
      </c>
    </row>
    <row r="59" spans="1:5" x14ac:dyDescent="0.35">
      <c r="A59" s="10" t="s">
        <v>35</v>
      </c>
      <c r="B59" s="13">
        <f>B58/12</f>
        <v>1398668.16</v>
      </c>
      <c r="C59" s="13">
        <f t="shared" ref="C59:E59" si="7">C58/12</f>
        <v>32152.049166666668</v>
      </c>
      <c r="D59" s="13">
        <f t="shared" si="7"/>
        <v>41849.22</v>
      </c>
      <c r="E59" s="13">
        <f t="shared" si="7"/>
        <v>1388970.9891666665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CB607-4C3B-4A36-8851-2B1AB67973A5}">
  <dimension ref="A1:E15"/>
  <sheetViews>
    <sheetView workbookViewId="0">
      <selection activeCell="D14" sqref="D14"/>
    </sheetView>
  </sheetViews>
  <sheetFormatPr defaultRowHeight="14.5" x14ac:dyDescent="0.35"/>
  <cols>
    <col min="1" max="1" width="6.81640625" bestFit="1" customWidth="1"/>
    <col min="2" max="2" width="15.08984375" bestFit="1" customWidth="1"/>
    <col min="3" max="4" width="12.453125" bestFit="1" customWidth="1"/>
    <col min="5" max="5" width="15.08984375" bestFit="1" customWidth="1"/>
  </cols>
  <sheetData>
    <row r="1" spans="1:5" ht="29" x14ac:dyDescent="0.35">
      <c r="A1" s="10"/>
      <c r="B1" s="10" t="s">
        <v>36</v>
      </c>
      <c r="C1" s="10" t="s">
        <v>37</v>
      </c>
      <c r="D1" s="10" t="s">
        <v>38</v>
      </c>
      <c r="E1" s="10" t="s">
        <v>34</v>
      </c>
    </row>
    <row r="2" spans="1:5" x14ac:dyDescent="0.35">
      <c r="A2" s="12">
        <v>45658</v>
      </c>
      <c r="B2" s="11">
        <f>1308002.08</f>
        <v>1308002.08</v>
      </c>
      <c r="C2" s="11">
        <v>53.19</v>
      </c>
      <c r="D2" s="11">
        <v>0</v>
      </c>
      <c r="E2" s="11">
        <f>B2+C2+D2</f>
        <v>1308055.27</v>
      </c>
    </row>
    <row r="3" spans="1:5" x14ac:dyDescent="0.35">
      <c r="A3" s="12">
        <v>45689</v>
      </c>
      <c r="B3" s="11">
        <v>1328847.8600000001</v>
      </c>
      <c r="C3" s="11">
        <v>585.09</v>
      </c>
      <c r="D3" s="11">
        <v>11272.71</v>
      </c>
      <c r="E3" s="11">
        <f t="shared" ref="E3:E13" si="0">B3+C3+D3</f>
        <v>1340705.6600000001</v>
      </c>
    </row>
    <row r="4" spans="1:5" x14ac:dyDescent="0.35">
      <c r="A4" s="12">
        <v>45717</v>
      </c>
      <c r="B4" s="11">
        <v>1309069.04</v>
      </c>
      <c r="C4" s="11">
        <v>0</v>
      </c>
      <c r="D4" s="11">
        <v>16488.75</v>
      </c>
      <c r="E4" s="11">
        <f t="shared" si="0"/>
        <v>1325557.79</v>
      </c>
    </row>
    <row r="5" spans="1:5" x14ac:dyDescent="0.35">
      <c r="A5" s="12">
        <v>45748</v>
      </c>
      <c r="B5" s="11">
        <v>1318644.33</v>
      </c>
      <c r="C5" s="11">
        <v>106.38</v>
      </c>
      <c r="D5" s="11">
        <v>20816.43</v>
      </c>
      <c r="E5" s="11">
        <f t="shared" si="0"/>
        <v>1339567.1399999999</v>
      </c>
    </row>
    <row r="6" spans="1:5" x14ac:dyDescent="0.35">
      <c r="A6" s="12">
        <v>45778</v>
      </c>
      <c r="B6" s="11">
        <v>1305431.92</v>
      </c>
      <c r="C6" s="11">
        <v>2130.59</v>
      </c>
      <c r="D6" s="11">
        <v>28447.98</v>
      </c>
      <c r="E6" s="11">
        <f t="shared" si="0"/>
        <v>1336010.49</v>
      </c>
    </row>
    <row r="7" spans="1:5" x14ac:dyDescent="0.35">
      <c r="A7" s="12">
        <v>45809</v>
      </c>
      <c r="B7" s="11">
        <v>1303928.82</v>
      </c>
      <c r="C7" s="11">
        <v>1572.4</v>
      </c>
      <c r="D7" s="11">
        <v>32969.519999999997</v>
      </c>
      <c r="E7" s="11">
        <f t="shared" si="0"/>
        <v>1338470.74</v>
      </c>
    </row>
    <row r="8" spans="1:5" x14ac:dyDescent="0.35">
      <c r="A8" s="12">
        <v>45839</v>
      </c>
      <c r="B8" s="11">
        <v>1353997.16</v>
      </c>
      <c r="C8" s="11">
        <v>4066.3</v>
      </c>
      <c r="D8" s="11">
        <v>29700.07</v>
      </c>
      <c r="E8" s="11">
        <f t="shared" si="0"/>
        <v>1387763.53</v>
      </c>
    </row>
    <row r="9" spans="1:5" x14ac:dyDescent="0.35">
      <c r="A9" s="12">
        <v>45870</v>
      </c>
      <c r="B9" s="11">
        <v>1292828.08</v>
      </c>
      <c r="C9" s="11">
        <v>2401.6</v>
      </c>
      <c r="D9" s="11">
        <v>35151.300000000003</v>
      </c>
      <c r="E9" s="11">
        <f t="shared" si="0"/>
        <v>1330380.9800000002</v>
      </c>
    </row>
    <row r="10" spans="1:5" x14ac:dyDescent="0.35">
      <c r="A10" s="12">
        <v>45901</v>
      </c>
      <c r="B10" s="11">
        <v>1307614.1000000001</v>
      </c>
      <c r="C10" s="11">
        <v>5471.1</v>
      </c>
      <c r="D10" s="11">
        <v>54740.49</v>
      </c>
      <c r="E10" s="11">
        <f t="shared" si="0"/>
        <v>1367825.6900000002</v>
      </c>
    </row>
    <row r="11" spans="1:5" x14ac:dyDescent="0.35">
      <c r="A11" s="12">
        <v>45931</v>
      </c>
      <c r="B11" s="11">
        <v>1364787.03</v>
      </c>
      <c r="C11" s="11">
        <v>7175.45</v>
      </c>
      <c r="D11" s="11">
        <v>60706.71</v>
      </c>
      <c r="E11" s="11">
        <f t="shared" si="0"/>
        <v>1432669.19</v>
      </c>
    </row>
    <row r="12" spans="1:5" x14ac:dyDescent="0.35">
      <c r="A12" s="12">
        <v>45962</v>
      </c>
      <c r="B12" s="11">
        <v>1301310.6499999999</v>
      </c>
      <c r="C12" s="11">
        <v>4745.55</v>
      </c>
      <c r="D12" s="11">
        <v>63673.71</v>
      </c>
      <c r="E12" s="11">
        <f t="shared" si="0"/>
        <v>1369729.91</v>
      </c>
    </row>
    <row r="13" spans="1:5" x14ac:dyDescent="0.35">
      <c r="A13" s="12">
        <v>45992</v>
      </c>
      <c r="B13" s="11">
        <v>1405085.5</v>
      </c>
      <c r="C13" s="11">
        <v>5973.6</v>
      </c>
      <c r="D13" s="11">
        <v>65814.570000000007</v>
      </c>
      <c r="E13" s="11">
        <f t="shared" si="0"/>
        <v>1476873.6700000002</v>
      </c>
    </row>
    <row r="14" spans="1:5" x14ac:dyDescent="0.35">
      <c r="A14" s="10" t="s">
        <v>34</v>
      </c>
      <c r="B14" s="13">
        <f>SUM(B2:B13)</f>
        <v>15899546.57</v>
      </c>
      <c r="C14" s="13">
        <f t="shared" ref="C14:E14" si="1">SUM(C2:C13)</f>
        <v>34281.25</v>
      </c>
      <c r="D14" s="13">
        <f t="shared" si="1"/>
        <v>419782.24000000005</v>
      </c>
      <c r="E14" s="13">
        <f t="shared" si="1"/>
        <v>16353610.060000001</v>
      </c>
    </row>
    <row r="15" spans="1:5" x14ac:dyDescent="0.35">
      <c r="A15" s="10" t="s">
        <v>35</v>
      </c>
      <c r="B15" s="13">
        <f>B14/12</f>
        <v>1324962.2141666666</v>
      </c>
      <c r="C15" s="13">
        <f t="shared" ref="C15:E15" si="2">C14/12</f>
        <v>2856.7708333333335</v>
      </c>
      <c r="D15" s="13">
        <f t="shared" si="2"/>
        <v>34981.85333333334</v>
      </c>
      <c r="E15" s="13">
        <f t="shared" si="2"/>
        <v>1362800.8383333334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7FF14-C121-4C4B-84D4-3CFB1709FEDB}">
  <dimension ref="A1:E16"/>
  <sheetViews>
    <sheetView workbookViewId="0">
      <selection activeCell="E13" sqref="E13"/>
    </sheetView>
  </sheetViews>
  <sheetFormatPr defaultRowHeight="14.5" x14ac:dyDescent="0.35"/>
  <cols>
    <col min="1" max="1" width="43.7265625" customWidth="1"/>
    <col min="4" max="4" width="52.81640625" bestFit="1" customWidth="1"/>
    <col min="5" max="5" width="14" bestFit="1" customWidth="1"/>
  </cols>
  <sheetData>
    <row r="1" spans="1:5" x14ac:dyDescent="0.35">
      <c r="A1" s="16" t="s">
        <v>39</v>
      </c>
      <c r="B1" s="15">
        <v>20280</v>
      </c>
      <c r="D1" s="16" t="s">
        <v>40</v>
      </c>
      <c r="E1" s="17" t="s">
        <v>41</v>
      </c>
    </row>
    <row r="2" spans="1:5" x14ac:dyDescent="0.35">
      <c r="D2" s="14" t="s">
        <v>42</v>
      </c>
      <c r="E2" s="11">
        <v>2699.9</v>
      </c>
    </row>
    <row r="3" spans="1:5" x14ac:dyDescent="0.35">
      <c r="A3" s="16" t="s">
        <v>46</v>
      </c>
      <c r="B3" s="17">
        <f>SUM(B4:B8)</f>
        <v>84</v>
      </c>
      <c r="D3" s="14" t="s">
        <v>43</v>
      </c>
      <c r="E3" s="11">
        <v>209787.9</v>
      </c>
    </row>
    <row r="4" spans="1:5" x14ac:dyDescent="0.35">
      <c r="A4" s="14" t="s">
        <v>44</v>
      </c>
      <c r="B4" s="14">
        <v>11</v>
      </c>
      <c r="E4" s="2"/>
    </row>
    <row r="5" spans="1:5" x14ac:dyDescent="0.35">
      <c r="A5" s="14" t="s">
        <v>45</v>
      </c>
      <c r="B5" s="14">
        <v>61</v>
      </c>
      <c r="E5" s="2"/>
    </row>
    <row r="6" spans="1:5" x14ac:dyDescent="0.35">
      <c r="A6" s="14" t="s">
        <v>47</v>
      </c>
      <c r="B6" s="14">
        <v>2</v>
      </c>
      <c r="D6" s="16" t="s">
        <v>51</v>
      </c>
      <c r="E6" s="17" t="s">
        <v>41</v>
      </c>
    </row>
    <row r="7" spans="1:5" x14ac:dyDescent="0.35">
      <c r="A7" s="14" t="s">
        <v>48</v>
      </c>
      <c r="B7" s="14">
        <v>4</v>
      </c>
      <c r="D7" s="14" t="s">
        <v>52</v>
      </c>
      <c r="E7" s="11">
        <v>1241892</v>
      </c>
    </row>
    <row r="8" spans="1:5" x14ac:dyDescent="0.35">
      <c r="A8" s="14" t="s">
        <v>49</v>
      </c>
      <c r="B8" s="14">
        <v>6</v>
      </c>
      <c r="D8" s="14" t="s">
        <v>53</v>
      </c>
      <c r="E8" s="11">
        <v>209787.9</v>
      </c>
    </row>
    <row r="9" spans="1:5" x14ac:dyDescent="0.35">
      <c r="A9" s="16" t="s">
        <v>50</v>
      </c>
      <c r="B9" s="17">
        <f>SUM(B10:B14)</f>
        <v>12</v>
      </c>
      <c r="D9" s="14" t="s">
        <v>54</v>
      </c>
      <c r="E9" s="11">
        <v>600000</v>
      </c>
    </row>
    <row r="10" spans="1:5" x14ac:dyDescent="0.35">
      <c r="A10" s="14" t="s">
        <v>44</v>
      </c>
      <c r="B10" s="14">
        <v>2</v>
      </c>
      <c r="D10" s="14" t="s">
        <v>55</v>
      </c>
      <c r="E10" s="11">
        <v>4345162</v>
      </c>
    </row>
    <row r="11" spans="1:5" x14ac:dyDescent="0.35">
      <c r="A11" s="14" t="s">
        <v>45</v>
      </c>
      <c r="B11" s="14">
        <v>2</v>
      </c>
      <c r="E11" s="2">
        <f>SUM(E7:E10)</f>
        <v>6396841.9000000004</v>
      </c>
    </row>
    <row r="12" spans="1:5" x14ac:dyDescent="0.35">
      <c r="A12" s="14" t="s">
        <v>47</v>
      </c>
      <c r="B12" s="14">
        <v>0</v>
      </c>
      <c r="E12" s="2">
        <f>E11/24</f>
        <v>266535.07916666666</v>
      </c>
    </row>
    <row r="13" spans="1:5" x14ac:dyDescent="0.35">
      <c r="A13" s="14" t="s">
        <v>48</v>
      </c>
      <c r="B13" s="14">
        <v>4</v>
      </c>
      <c r="E13" s="2"/>
    </row>
    <row r="14" spans="1:5" x14ac:dyDescent="0.35">
      <c r="A14" s="14" t="s">
        <v>49</v>
      </c>
      <c r="B14" s="14">
        <v>4</v>
      </c>
      <c r="E14" s="2"/>
    </row>
    <row r="15" spans="1:5" x14ac:dyDescent="0.35">
      <c r="A15" s="16" t="s">
        <v>34</v>
      </c>
      <c r="B15" s="17">
        <f>B3+B9</f>
        <v>96</v>
      </c>
      <c r="E15" s="2"/>
    </row>
    <row r="16" spans="1:5" x14ac:dyDescent="0.35">
      <c r="E16" s="2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A8C16-20F5-4496-A7BF-7A15726A921B}">
  <dimension ref="A1:O68"/>
  <sheetViews>
    <sheetView tabSelected="1" workbookViewId="0">
      <selection activeCell="D17" sqref="D17"/>
    </sheetView>
  </sheetViews>
  <sheetFormatPr defaultRowHeight="14.5" x14ac:dyDescent="0.35"/>
  <cols>
    <col min="1" max="1" width="9.6328125" bestFit="1" customWidth="1"/>
    <col min="2" max="2" width="27.90625" bestFit="1" customWidth="1"/>
    <col min="3" max="3" width="12.453125" bestFit="1" customWidth="1"/>
    <col min="4" max="4" width="15" bestFit="1" customWidth="1"/>
    <col min="5" max="5" width="6.6328125" bestFit="1" customWidth="1"/>
    <col min="6" max="6" width="4.1796875" bestFit="1" customWidth="1"/>
    <col min="9" max="9" width="15" bestFit="1" customWidth="1"/>
    <col min="10" max="10" width="14" bestFit="1" customWidth="1"/>
    <col min="15" max="15" width="9.54296875" bestFit="1" customWidth="1"/>
  </cols>
  <sheetData>
    <row r="1" spans="1:10" x14ac:dyDescent="0.35">
      <c r="A1" s="124" t="s">
        <v>109</v>
      </c>
      <c r="B1" s="127" t="s">
        <v>110</v>
      </c>
      <c r="C1" s="85" t="s">
        <v>111</v>
      </c>
      <c r="D1" s="85" t="s">
        <v>112</v>
      </c>
      <c r="E1" s="130" t="s">
        <v>113</v>
      </c>
      <c r="F1" s="130"/>
    </row>
    <row r="2" spans="1:10" x14ac:dyDescent="0.35">
      <c r="A2" s="125"/>
      <c r="B2" s="128"/>
      <c r="C2" s="84">
        <v>2025</v>
      </c>
      <c r="D2" s="84">
        <v>2026</v>
      </c>
      <c r="E2" s="131"/>
      <c r="F2" s="131"/>
    </row>
    <row r="3" spans="1:10" ht="15" customHeight="1" thickBot="1" x14ac:dyDescent="0.4">
      <c r="A3" s="126"/>
      <c r="B3" s="129"/>
      <c r="C3" s="86"/>
      <c r="D3" s="86"/>
      <c r="E3" s="132"/>
      <c r="F3" s="132"/>
    </row>
    <row r="4" spans="1:10" x14ac:dyDescent="0.35">
      <c r="A4" s="120" t="s">
        <v>114</v>
      </c>
      <c r="B4" s="87" t="s">
        <v>115</v>
      </c>
      <c r="C4" s="88">
        <v>15452374.869999999</v>
      </c>
      <c r="D4" s="88">
        <v>16610045.949999999</v>
      </c>
      <c r="E4" s="89" t="s">
        <v>116</v>
      </c>
      <c r="F4" s="89" t="s">
        <v>72</v>
      </c>
    </row>
    <row r="5" spans="1:10" x14ac:dyDescent="0.35">
      <c r="A5" s="133"/>
      <c r="B5" s="90" t="s">
        <v>117</v>
      </c>
      <c r="C5" s="91">
        <v>8059495.7400000002</v>
      </c>
      <c r="D5" s="91">
        <v>8655293.9600000009</v>
      </c>
      <c r="E5" s="92" t="s">
        <v>107</v>
      </c>
      <c r="F5" s="93">
        <v>7.3899999999999993E-2</v>
      </c>
      <c r="I5" s="140">
        <f>D4+D9+D20</f>
        <v>17037532.868999999</v>
      </c>
    </row>
    <row r="6" spans="1:10" x14ac:dyDescent="0.35">
      <c r="A6" s="133"/>
      <c r="B6" s="90" t="s">
        <v>118</v>
      </c>
      <c r="C6" s="91">
        <v>1184352.3799999999</v>
      </c>
      <c r="D6" s="91">
        <v>1274365.4099999999</v>
      </c>
      <c r="E6" s="92" t="s">
        <v>106</v>
      </c>
      <c r="F6" s="93">
        <v>7.5999999999999998E-2</v>
      </c>
    </row>
    <row r="7" spans="1:10" x14ac:dyDescent="0.35">
      <c r="A7" s="133"/>
      <c r="B7" s="90" t="s">
        <v>119</v>
      </c>
      <c r="C7" s="91">
        <v>2797421.95</v>
      </c>
      <c r="D7" s="91">
        <v>3010031.33</v>
      </c>
      <c r="E7" s="92" t="s">
        <v>106</v>
      </c>
      <c r="F7" s="93">
        <v>7.5999999999999998E-2</v>
      </c>
    </row>
    <row r="8" spans="1:10" ht="16" thickBot="1" x14ac:dyDescent="0.4">
      <c r="A8" s="121"/>
      <c r="B8" s="90" t="s">
        <v>120</v>
      </c>
      <c r="C8" s="91">
        <v>3411104.8</v>
      </c>
      <c r="D8" s="91">
        <v>3670355.24</v>
      </c>
      <c r="E8" s="92" t="s">
        <v>106</v>
      </c>
      <c r="F8" s="93">
        <v>7.5999999999999998E-2</v>
      </c>
      <c r="I8" s="141">
        <v>10987496.25</v>
      </c>
    </row>
    <row r="9" spans="1:10" x14ac:dyDescent="0.35">
      <c r="A9" s="120" t="s">
        <v>121</v>
      </c>
      <c r="B9" s="134" t="s">
        <v>132</v>
      </c>
      <c r="C9" s="136">
        <f>C20</f>
        <v>243989.7487</v>
      </c>
      <c r="D9" s="136">
        <f>D21</f>
        <v>261386.4595</v>
      </c>
      <c r="E9" s="138"/>
      <c r="F9" s="138"/>
    </row>
    <row r="10" spans="1:10" x14ac:dyDescent="0.35">
      <c r="A10" s="133"/>
      <c r="B10" s="135"/>
      <c r="C10" s="137"/>
      <c r="D10" s="137"/>
      <c r="E10" s="139"/>
      <c r="F10" s="139"/>
      <c r="I10" s="18">
        <f>(I5/I8)-1</f>
        <v>0.55062923175059098</v>
      </c>
    </row>
    <row r="11" spans="1:10" ht="15" thickBot="1" x14ac:dyDescent="0.4">
      <c r="A11" s="121"/>
      <c r="B11" s="95" t="s">
        <v>133</v>
      </c>
      <c r="C11" s="96">
        <v>89466</v>
      </c>
      <c r="D11" s="105">
        <v>95286</v>
      </c>
      <c r="E11" s="97" t="s">
        <v>122</v>
      </c>
      <c r="F11" s="97"/>
    </row>
    <row r="12" spans="1:10" x14ac:dyDescent="0.35">
      <c r="A12" s="120" t="s">
        <v>123</v>
      </c>
      <c r="B12" s="87" t="s">
        <v>124</v>
      </c>
      <c r="C12" s="88">
        <v>0</v>
      </c>
      <c r="D12" s="88">
        <f>D13</f>
        <v>2188739.89</v>
      </c>
      <c r="E12" s="98"/>
      <c r="F12" s="98"/>
    </row>
    <row r="13" spans="1:10" ht="15" thickBot="1" x14ac:dyDescent="0.4">
      <c r="A13" s="121"/>
      <c r="B13" s="99" t="s">
        <v>125</v>
      </c>
      <c r="C13" s="96">
        <v>0</v>
      </c>
      <c r="D13" s="96">
        <f>'Análise do Ciclo'!C61</f>
        <v>2188739.89</v>
      </c>
      <c r="E13" s="97" t="s">
        <v>83</v>
      </c>
      <c r="F13" s="97" t="s">
        <v>83</v>
      </c>
    </row>
    <row r="14" spans="1:10" x14ac:dyDescent="0.35">
      <c r="A14" s="122" t="s">
        <v>126</v>
      </c>
      <c r="B14" s="87" t="s">
        <v>127</v>
      </c>
      <c r="C14" s="88">
        <v>553836.61</v>
      </c>
      <c r="D14" s="88">
        <v>595929.24</v>
      </c>
      <c r="E14" s="94"/>
      <c r="F14" s="94"/>
      <c r="I14">
        <v>109.18</v>
      </c>
      <c r="J14" s="2">
        <f>I14*(1+$D$18)</f>
        <v>125.10544676780724</v>
      </c>
    </row>
    <row r="15" spans="1:10" ht="15" thickBot="1" x14ac:dyDescent="0.4">
      <c r="A15" s="123"/>
      <c r="B15" s="100" t="s">
        <v>128</v>
      </c>
      <c r="C15" s="91">
        <v>553836.61</v>
      </c>
      <c r="D15" s="91">
        <v>595929.24</v>
      </c>
      <c r="E15" s="92" t="s">
        <v>106</v>
      </c>
      <c r="F15" s="93">
        <v>7.5999999999999998E-2</v>
      </c>
      <c r="I15">
        <v>63.76</v>
      </c>
      <c r="J15" s="2">
        <f t="shared" ref="J15:J16" si="0">I15*(1+$D$18)</f>
        <v>73.060297544562999</v>
      </c>
    </row>
    <row r="16" spans="1:10" ht="15" thickBot="1" x14ac:dyDescent="0.4">
      <c r="A16" s="101" t="s">
        <v>129</v>
      </c>
      <c r="B16" s="102" t="s">
        <v>130</v>
      </c>
      <c r="C16" s="103">
        <f>C4+C9+C12-C14</f>
        <v>15142528.0087</v>
      </c>
      <c r="D16" s="103">
        <f>D4+D9+D12-D14</f>
        <v>18464243.059500001</v>
      </c>
      <c r="E16" s="104" t="s">
        <v>131</v>
      </c>
      <c r="F16" s="104" t="s">
        <v>83</v>
      </c>
      <c r="I16">
        <v>16.13</v>
      </c>
      <c r="J16" s="2">
        <f t="shared" si="0"/>
        <v>18.482788572675677</v>
      </c>
    </row>
    <row r="17" spans="3:15" x14ac:dyDescent="0.35">
      <c r="D17" s="2">
        <f>'Receita Faturada'!E14</f>
        <v>16113815.260000002</v>
      </c>
    </row>
    <row r="18" spans="3:15" x14ac:dyDescent="0.35">
      <c r="C18" s="140">
        <f>C4*0.01</f>
        <v>154523.7487</v>
      </c>
      <c r="D18" s="18">
        <f>(D16/D17-1)</f>
        <v>0.14586413965751266</v>
      </c>
    </row>
    <row r="20" spans="3:15" ht="15" thickBot="1" x14ac:dyDescent="0.4">
      <c r="C20" s="140">
        <v>243989.7487</v>
      </c>
      <c r="D20" s="140">
        <v>166100.4595</v>
      </c>
    </row>
    <row r="21" spans="3:15" ht="15" thickBot="1" x14ac:dyDescent="0.4">
      <c r="D21" s="140">
        <f>D20+_ftnref1</f>
        <v>261386.4595</v>
      </c>
      <c r="H21" s="151" t="s">
        <v>134</v>
      </c>
      <c r="I21" s="152"/>
      <c r="J21" s="152"/>
      <c r="K21" s="152"/>
      <c r="L21" s="152"/>
      <c r="M21" s="152"/>
      <c r="N21" s="152"/>
      <c r="O21" s="153"/>
    </row>
    <row r="22" spans="3:15" ht="26.5" thickBot="1" x14ac:dyDescent="0.4">
      <c r="H22" s="142" t="s">
        <v>135</v>
      </c>
      <c r="I22" s="143" t="s">
        <v>136</v>
      </c>
      <c r="J22" s="143" t="s">
        <v>137</v>
      </c>
      <c r="K22" s="143" t="s">
        <v>138</v>
      </c>
      <c r="L22" s="143" t="s">
        <v>139</v>
      </c>
      <c r="M22" s="143" t="s">
        <v>140</v>
      </c>
      <c r="N22" s="143" t="s">
        <v>141</v>
      </c>
      <c r="O22" s="143" t="s">
        <v>142</v>
      </c>
    </row>
    <row r="23" spans="3:15" ht="52.5" thickBot="1" x14ac:dyDescent="0.4">
      <c r="H23" s="155" t="s">
        <v>143</v>
      </c>
      <c r="I23" s="144" t="s">
        <v>144</v>
      </c>
      <c r="J23" s="145" t="s">
        <v>145</v>
      </c>
      <c r="K23" s="144" t="s">
        <v>146</v>
      </c>
      <c r="L23" s="144">
        <v>3</v>
      </c>
      <c r="M23" s="157">
        <f>J14</f>
        <v>125.10544676780724</v>
      </c>
      <c r="N23" s="157">
        <f>J16</f>
        <v>18.482788572675677</v>
      </c>
      <c r="O23" s="158">
        <f>(M23*L23)+N23</f>
        <v>393.79912887609743</v>
      </c>
    </row>
    <row r="24" spans="3:15" ht="52.5" thickBot="1" x14ac:dyDescent="0.4">
      <c r="H24" s="154"/>
      <c r="I24" s="144" t="s">
        <v>147</v>
      </c>
      <c r="J24" s="145" t="s">
        <v>148</v>
      </c>
      <c r="K24" s="144" t="s">
        <v>146</v>
      </c>
      <c r="L24" s="144">
        <v>4.5</v>
      </c>
      <c r="M24" s="157">
        <f>M23</f>
        <v>125.10544676780724</v>
      </c>
      <c r="N24" s="157">
        <f>N23</f>
        <v>18.482788572675677</v>
      </c>
      <c r="O24" s="158">
        <f t="shared" ref="O24:O44" si="1">(M24*L24)+N24</f>
        <v>581.45729902780818</v>
      </c>
    </row>
    <row r="25" spans="3:15" ht="52.5" thickBot="1" x14ac:dyDescent="0.4">
      <c r="H25" s="154"/>
      <c r="I25" s="144" t="s">
        <v>149</v>
      </c>
      <c r="J25" s="145" t="s">
        <v>150</v>
      </c>
      <c r="K25" s="144" t="s">
        <v>146</v>
      </c>
      <c r="L25" s="144">
        <v>6</v>
      </c>
      <c r="M25" s="157">
        <f t="shared" ref="M25:M45" si="2">M24</f>
        <v>125.10544676780724</v>
      </c>
      <c r="N25" s="157">
        <f t="shared" ref="N25:N68" si="3">N24</f>
        <v>18.482788572675677</v>
      </c>
      <c r="O25" s="158">
        <f t="shared" si="1"/>
        <v>769.1154691795191</v>
      </c>
    </row>
    <row r="26" spans="3:15" ht="52.5" thickBot="1" x14ac:dyDescent="0.4">
      <c r="H26" s="154"/>
      <c r="I26" s="144" t="s">
        <v>151</v>
      </c>
      <c r="J26" s="145" t="s">
        <v>152</v>
      </c>
      <c r="K26" s="144" t="s">
        <v>146</v>
      </c>
      <c r="L26" s="144">
        <v>7.5</v>
      </c>
      <c r="M26" s="157">
        <f t="shared" si="2"/>
        <v>125.10544676780724</v>
      </c>
      <c r="N26" s="157">
        <f t="shared" si="3"/>
        <v>18.482788572675677</v>
      </c>
      <c r="O26" s="158">
        <f t="shared" si="1"/>
        <v>956.7736393312299</v>
      </c>
    </row>
    <row r="27" spans="3:15" ht="52.5" thickBot="1" x14ac:dyDescent="0.4">
      <c r="H27" s="154"/>
      <c r="I27" s="144" t="s">
        <v>153</v>
      </c>
      <c r="J27" s="145" t="s">
        <v>154</v>
      </c>
      <c r="K27" s="144" t="s">
        <v>146</v>
      </c>
      <c r="L27" s="144">
        <v>9</v>
      </c>
      <c r="M27" s="157">
        <f t="shared" si="2"/>
        <v>125.10544676780724</v>
      </c>
      <c r="N27" s="157">
        <f t="shared" si="3"/>
        <v>18.482788572675677</v>
      </c>
      <c r="O27" s="158">
        <f t="shared" si="1"/>
        <v>1144.4318094829407</v>
      </c>
    </row>
    <row r="28" spans="3:15" ht="52.5" thickBot="1" x14ac:dyDescent="0.4">
      <c r="H28" s="154"/>
      <c r="I28" s="144" t="s">
        <v>155</v>
      </c>
      <c r="J28" s="145" t="s">
        <v>156</v>
      </c>
      <c r="K28" s="144" t="s">
        <v>146</v>
      </c>
      <c r="L28" s="144">
        <v>10.5</v>
      </c>
      <c r="M28" s="157">
        <f t="shared" si="2"/>
        <v>125.10544676780724</v>
      </c>
      <c r="N28" s="157">
        <f t="shared" si="3"/>
        <v>18.482788572675677</v>
      </c>
      <c r="O28" s="158">
        <f t="shared" si="1"/>
        <v>1332.0899796346516</v>
      </c>
    </row>
    <row r="29" spans="3:15" ht="52.5" thickBot="1" x14ac:dyDescent="0.4">
      <c r="H29" s="154"/>
      <c r="I29" s="144" t="s">
        <v>157</v>
      </c>
      <c r="J29" s="145" t="s">
        <v>158</v>
      </c>
      <c r="K29" s="144" t="s">
        <v>146</v>
      </c>
      <c r="L29" s="144">
        <v>12</v>
      </c>
      <c r="M29" s="157">
        <f t="shared" si="2"/>
        <v>125.10544676780724</v>
      </c>
      <c r="N29" s="157">
        <f t="shared" si="3"/>
        <v>18.482788572675677</v>
      </c>
      <c r="O29" s="158">
        <f t="shared" si="1"/>
        <v>1519.7481497863625</v>
      </c>
    </row>
    <row r="30" spans="3:15" ht="52.5" thickBot="1" x14ac:dyDescent="0.4">
      <c r="H30" s="154"/>
      <c r="I30" s="144" t="s">
        <v>159</v>
      </c>
      <c r="J30" s="145" t="s">
        <v>160</v>
      </c>
      <c r="K30" s="144" t="s">
        <v>146</v>
      </c>
      <c r="L30" s="144">
        <v>13.5</v>
      </c>
      <c r="M30" s="157">
        <f t="shared" si="2"/>
        <v>125.10544676780724</v>
      </c>
      <c r="N30" s="157">
        <f t="shared" si="3"/>
        <v>18.482788572675677</v>
      </c>
      <c r="O30" s="158">
        <f t="shared" si="1"/>
        <v>1707.4063199380732</v>
      </c>
    </row>
    <row r="31" spans="3:15" ht="52.5" thickBot="1" x14ac:dyDescent="0.4">
      <c r="H31" s="154"/>
      <c r="I31" s="144" t="s">
        <v>161</v>
      </c>
      <c r="J31" s="145" t="s">
        <v>162</v>
      </c>
      <c r="K31" s="144" t="s">
        <v>146</v>
      </c>
      <c r="L31" s="144">
        <v>15</v>
      </c>
      <c r="M31" s="157">
        <f t="shared" si="2"/>
        <v>125.10544676780724</v>
      </c>
      <c r="N31" s="157">
        <f t="shared" si="3"/>
        <v>18.482788572675677</v>
      </c>
      <c r="O31" s="158">
        <f t="shared" si="1"/>
        <v>1895.0644900897842</v>
      </c>
    </row>
    <row r="32" spans="3:15" ht="52.5" thickBot="1" x14ac:dyDescent="0.4">
      <c r="H32" s="154"/>
      <c r="I32" s="144" t="s">
        <v>163</v>
      </c>
      <c r="J32" s="145" t="s">
        <v>164</v>
      </c>
      <c r="K32" s="144" t="s">
        <v>146</v>
      </c>
      <c r="L32" s="144">
        <v>16.5</v>
      </c>
      <c r="M32" s="157">
        <f t="shared" si="2"/>
        <v>125.10544676780724</v>
      </c>
      <c r="N32" s="157">
        <f t="shared" si="3"/>
        <v>18.482788572675677</v>
      </c>
      <c r="O32" s="158">
        <f t="shared" si="1"/>
        <v>2082.7226602414953</v>
      </c>
    </row>
    <row r="33" spans="8:15" ht="52.5" thickBot="1" x14ac:dyDescent="0.4">
      <c r="H33" s="154"/>
      <c r="I33" s="144" t="s">
        <v>165</v>
      </c>
      <c r="J33" s="145" t="s">
        <v>166</v>
      </c>
      <c r="K33" s="144" t="s">
        <v>146</v>
      </c>
      <c r="L33" s="144">
        <v>18</v>
      </c>
      <c r="M33" s="157">
        <f t="shared" si="2"/>
        <v>125.10544676780724</v>
      </c>
      <c r="N33" s="157">
        <f t="shared" si="3"/>
        <v>18.482788572675677</v>
      </c>
      <c r="O33" s="158">
        <f t="shared" si="1"/>
        <v>2270.380830393206</v>
      </c>
    </row>
    <row r="34" spans="8:15" ht="52.5" thickBot="1" x14ac:dyDescent="0.4">
      <c r="H34" s="154"/>
      <c r="I34" s="144" t="s">
        <v>167</v>
      </c>
      <c r="J34" s="145" t="s">
        <v>168</v>
      </c>
      <c r="K34" s="144" t="s">
        <v>146</v>
      </c>
      <c r="L34" s="144">
        <v>19.5</v>
      </c>
      <c r="M34" s="157">
        <f t="shared" si="2"/>
        <v>125.10544676780724</v>
      </c>
      <c r="N34" s="157">
        <f t="shared" si="3"/>
        <v>18.482788572675677</v>
      </c>
      <c r="O34" s="158">
        <f t="shared" si="1"/>
        <v>2458.0390005449171</v>
      </c>
    </row>
    <row r="35" spans="8:15" ht="52.5" thickBot="1" x14ac:dyDescent="0.4">
      <c r="H35" s="154"/>
      <c r="I35" s="144" t="s">
        <v>169</v>
      </c>
      <c r="J35" s="145" t="s">
        <v>170</v>
      </c>
      <c r="K35" s="144" t="s">
        <v>146</v>
      </c>
      <c r="L35" s="144">
        <v>21</v>
      </c>
      <c r="M35" s="157">
        <f t="shared" si="2"/>
        <v>125.10544676780724</v>
      </c>
      <c r="N35" s="157">
        <f t="shared" si="3"/>
        <v>18.482788572675677</v>
      </c>
      <c r="O35" s="158">
        <f t="shared" si="1"/>
        <v>2645.6971706966278</v>
      </c>
    </row>
    <row r="36" spans="8:15" ht="52.5" thickBot="1" x14ac:dyDescent="0.4">
      <c r="H36" s="154"/>
      <c r="I36" s="144" t="s">
        <v>171</v>
      </c>
      <c r="J36" s="145" t="s">
        <v>172</v>
      </c>
      <c r="K36" s="144" t="s">
        <v>146</v>
      </c>
      <c r="L36" s="144">
        <v>22.5</v>
      </c>
      <c r="M36" s="157">
        <f t="shared" si="2"/>
        <v>125.10544676780724</v>
      </c>
      <c r="N36" s="157">
        <f t="shared" si="3"/>
        <v>18.482788572675677</v>
      </c>
      <c r="O36" s="158">
        <f t="shared" si="1"/>
        <v>2833.3553408483385</v>
      </c>
    </row>
    <row r="37" spans="8:15" ht="52.5" thickBot="1" x14ac:dyDescent="0.4">
      <c r="H37" s="154"/>
      <c r="I37" s="144" t="s">
        <v>173</v>
      </c>
      <c r="J37" s="145" t="s">
        <v>174</v>
      </c>
      <c r="K37" s="144" t="s">
        <v>146</v>
      </c>
      <c r="L37" s="144">
        <v>24</v>
      </c>
      <c r="M37" s="157">
        <f t="shared" si="2"/>
        <v>125.10544676780724</v>
      </c>
      <c r="N37" s="157">
        <f t="shared" si="3"/>
        <v>18.482788572675677</v>
      </c>
      <c r="O37" s="158">
        <f t="shared" si="1"/>
        <v>3021.0135110000497</v>
      </c>
    </row>
    <row r="38" spans="8:15" ht="52.5" thickBot="1" x14ac:dyDescent="0.4">
      <c r="H38" s="154"/>
      <c r="I38" s="144" t="s">
        <v>175</v>
      </c>
      <c r="J38" s="145" t="s">
        <v>176</v>
      </c>
      <c r="K38" s="144" t="s">
        <v>146</v>
      </c>
      <c r="L38" s="144">
        <v>25.5</v>
      </c>
      <c r="M38" s="157">
        <f t="shared" si="2"/>
        <v>125.10544676780724</v>
      </c>
      <c r="N38" s="157">
        <f t="shared" si="3"/>
        <v>18.482788572675677</v>
      </c>
      <c r="O38" s="158">
        <f t="shared" si="1"/>
        <v>3208.6716811517604</v>
      </c>
    </row>
    <row r="39" spans="8:15" ht="52.5" thickBot="1" x14ac:dyDescent="0.4">
      <c r="H39" s="154"/>
      <c r="I39" s="144" t="s">
        <v>177</v>
      </c>
      <c r="J39" s="145" t="s">
        <v>178</v>
      </c>
      <c r="K39" s="144" t="s">
        <v>146</v>
      </c>
      <c r="L39" s="144">
        <v>27</v>
      </c>
      <c r="M39" s="157">
        <f t="shared" si="2"/>
        <v>125.10544676780724</v>
      </c>
      <c r="N39" s="157">
        <f t="shared" si="3"/>
        <v>18.482788572675677</v>
      </c>
      <c r="O39" s="158">
        <f t="shared" si="1"/>
        <v>3396.3298513034711</v>
      </c>
    </row>
    <row r="40" spans="8:15" ht="52.5" thickBot="1" x14ac:dyDescent="0.4">
      <c r="H40" s="154"/>
      <c r="I40" s="144" t="s">
        <v>179</v>
      </c>
      <c r="J40" s="145" t="s">
        <v>180</v>
      </c>
      <c r="K40" s="144" t="s">
        <v>146</v>
      </c>
      <c r="L40" s="144">
        <v>28.5</v>
      </c>
      <c r="M40" s="157">
        <f t="shared" si="2"/>
        <v>125.10544676780724</v>
      </c>
      <c r="N40" s="157">
        <f t="shared" si="3"/>
        <v>18.482788572675677</v>
      </c>
      <c r="O40" s="158">
        <f t="shared" si="1"/>
        <v>3583.9880214551822</v>
      </c>
    </row>
    <row r="41" spans="8:15" ht="52.5" thickBot="1" x14ac:dyDescent="0.4">
      <c r="H41" s="154"/>
      <c r="I41" s="144" t="s">
        <v>181</v>
      </c>
      <c r="J41" s="145" t="s">
        <v>182</v>
      </c>
      <c r="K41" s="144" t="s">
        <v>146</v>
      </c>
      <c r="L41" s="144">
        <v>30</v>
      </c>
      <c r="M41" s="157">
        <f t="shared" si="2"/>
        <v>125.10544676780724</v>
      </c>
      <c r="N41" s="157">
        <f t="shared" si="3"/>
        <v>18.482788572675677</v>
      </c>
      <c r="O41" s="158">
        <f t="shared" si="1"/>
        <v>3771.6461916068929</v>
      </c>
    </row>
    <row r="42" spans="8:15" ht="52.5" thickBot="1" x14ac:dyDescent="0.4">
      <c r="H42" s="154"/>
      <c r="I42" s="144" t="s">
        <v>183</v>
      </c>
      <c r="J42" s="145" t="s">
        <v>184</v>
      </c>
      <c r="K42" s="144" t="s">
        <v>146</v>
      </c>
      <c r="L42" s="144">
        <v>31.5</v>
      </c>
      <c r="M42" s="157">
        <f t="shared" si="2"/>
        <v>125.10544676780724</v>
      </c>
      <c r="N42" s="157">
        <f t="shared" si="3"/>
        <v>18.482788572675677</v>
      </c>
      <c r="O42" s="158">
        <f t="shared" si="1"/>
        <v>3959.304361758604</v>
      </c>
    </row>
    <row r="43" spans="8:15" ht="52.5" thickBot="1" x14ac:dyDescent="0.4">
      <c r="H43" s="154"/>
      <c r="I43" s="144" t="s">
        <v>185</v>
      </c>
      <c r="J43" s="145" t="s">
        <v>186</v>
      </c>
      <c r="K43" s="144" t="s">
        <v>146</v>
      </c>
      <c r="L43" s="144">
        <v>33</v>
      </c>
      <c r="M43" s="157">
        <f t="shared" si="2"/>
        <v>125.10544676780724</v>
      </c>
      <c r="N43" s="157">
        <f t="shared" si="3"/>
        <v>18.482788572675677</v>
      </c>
      <c r="O43" s="158">
        <f t="shared" si="1"/>
        <v>4146.9625319103143</v>
      </c>
    </row>
    <row r="44" spans="8:15" ht="52.5" thickBot="1" x14ac:dyDescent="0.4">
      <c r="H44" s="154"/>
      <c r="I44" s="144" t="s">
        <v>187</v>
      </c>
      <c r="J44" s="145" t="s">
        <v>188</v>
      </c>
      <c r="K44" s="144" t="s">
        <v>146</v>
      </c>
      <c r="L44" s="144">
        <v>34.5</v>
      </c>
      <c r="M44" s="157">
        <f t="shared" si="2"/>
        <v>125.10544676780724</v>
      </c>
      <c r="N44" s="157">
        <f t="shared" si="3"/>
        <v>18.482788572675677</v>
      </c>
      <c r="O44" s="158">
        <f t="shared" si="1"/>
        <v>4334.620702062025</v>
      </c>
    </row>
    <row r="45" spans="8:15" ht="26.5" thickBot="1" x14ac:dyDescent="0.4">
      <c r="H45" s="156"/>
      <c r="I45" s="144" t="s">
        <v>189</v>
      </c>
      <c r="J45" s="145" t="s">
        <v>190</v>
      </c>
      <c r="K45" s="144" t="s">
        <v>146</v>
      </c>
      <c r="L45" s="144" t="s">
        <v>191</v>
      </c>
      <c r="M45" s="157">
        <f t="shared" si="2"/>
        <v>125.10544676780724</v>
      </c>
      <c r="N45" s="157">
        <f t="shared" si="3"/>
        <v>18.482788572675677</v>
      </c>
      <c r="O45" s="146" t="s">
        <v>191</v>
      </c>
    </row>
    <row r="46" spans="8:15" ht="52.5" thickBot="1" x14ac:dyDescent="0.4">
      <c r="H46" s="147" t="s">
        <v>192</v>
      </c>
      <c r="I46" s="144" t="s">
        <v>194</v>
      </c>
      <c r="J46" s="145" t="s">
        <v>145</v>
      </c>
      <c r="K46" s="144" t="s">
        <v>146</v>
      </c>
      <c r="L46" s="144">
        <v>3</v>
      </c>
      <c r="M46" s="157">
        <f>J15</f>
        <v>73.060297544562999</v>
      </c>
      <c r="N46" s="157">
        <f t="shared" si="3"/>
        <v>18.482788572675677</v>
      </c>
      <c r="O46" s="158">
        <f>(M46*L46)+N46</f>
        <v>237.66368120636466</v>
      </c>
    </row>
    <row r="47" spans="8:15" ht="52.5" thickBot="1" x14ac:dyDescent="0.4">
      <c r="H47" s="148" t="s">
        <v>193</v>
      </c>
      <c r="I47" s="144" t="s">
        <v>195</v>
      </c>
      <c r="J47" s="145" t="s">
        <v>148</v>
      </c>
      <c r="K47" s="144" t="s">
        <v>146</v>
      </c>
      <c r="L47" s="144">
        <v>4.5</v>
      </c>
      <c r="M47" s="157">
        <f>M46</f>
        <v>73.060297544562999</v>
      </c>
      <c r="N47" s="157">
        <f t="shared" si="3"/>
        <v>18.482788572675677</v>
      </c>
      <c r="O47" s="158">
        <f t="shared" ref="O47:O67" si="4">(M47*L47)+N47</f>
        <v>347.25412752320921</v>
      </c>
    </row>
    <row r="48" spans="8:15" ht="52.5" thickBot="1" x14ac:dyDescent="0.4">
      <c r="H48" s="149"/>
      <c r="I48" s="144" t="s">
        <v>196</v>
      </c>
      <c r="J48" s="145" t="s">
        <v>150</v>
      </c>
      <c r="K48" s="144" t="s">
        <v>146</v>
      </c>
      <c r="L48" s="144">
        <v>6</v>
      </c>
      <c r="M48" s="157">
        <f t="shared" ref="M48:M68" si="5">M47</f>
        <v>73.060297544562999</v>
      </c>
      <c r="N48" s="157">
        <f t="shared" si="3"/>
        <v>18.482788572675677</v>
      </c>
      <c r="O48" s="158">
        <f t="shared" si="4"/>
        <v>456.84457384005367</v>
      </c>
    </row>
    <row r="49" spans="8:15" ht="52.5" thickBot="1" x14ac:dyDescent="0.4">
      <c r="H49" s="149"/>
      <c r="I49" s="144" t="s">
        <v>197</v>
      </c>
      <c r="J49" s="145" t="s">
        <v>152</v>
      </c>
      <c r="K49" s="144" t="s">
        <v>146</v>
      </c>
      <c r="L49" s="144">
        <v>7.5</v>
      </c>
      <c r="M49" s="157">
        <f t="shared" si="5"/>
        <v>73.060297544562999</v>
      </c>
      <c r="N49" s="157">
        <f t="shared" si="3"/>
        <v>18.482788572675677</v>
      </c>
      <c r="O49" s="158">
        <f t="shared" si="4"/>
        <v>566.43502015689819</v>
      </c>
    </row>
    <row r="50" spans="8:15" ht="52.5" thickBot="1" x14ac:dyDescent="0.4">
      <c r="H50" s="149"/>
      <c r="I50" s="144" t="s">
        <v>198</v>
      </c>
      <c r="J50" s="145" t="s">
        <v>154</v>
      </c>
      <c r="K50" s="144" t="s">
        <v>146</v>
      </c>
      <c r="L50" s="144">
        <v>9</v>
      </c>
      <c r="M50" s="157">
        <f t="shared" si="5"/>
        <v>73.060297544562999</v>
      </c>
      <c r="N50" s="157">
        <f t="shared" si="3"/>
        <v>18.482788572675677</v>
      </c>
      <c r="O50" s="158">
        <f t="shared" si="4"/>
        <v>676.02546647374265</v>
      </c>
    </row>
    <row r="51" spans="8:15" ht="52.5" thickBot="1" x14ac:dyDescent="0.4">
      <c r="H51" s="149"/>
      <c r="I51" s="144" t="s">
        <v>199</v>
      </c>
      <c r="J51" s="145" t="s">
        <v>156</v>
      </c>
      <c r="K51" s="144" t="s">
        <v>146</v>
      </c>
      <c r="L51" s="144">
        <v>10.5</v>
      </c>
      <c r="M51" s="157">
        <f t="shared" si="5"/>
        <v>73.060297544562999</v>
      </c>
      <c r="N51" s="157">
        <f t="shared" si="3"/>
        <v>18.482788572675677</v>
      </c>
      <c r="O51" s="158">
        <f t="shared" si="4"/>
        <v>785.61591279058712</v>
      </c>
    </row>
    <row r="52" spans="8:15" ht="52.5" thickBot="1" x14ac:dyDescent="0.4">
      <c r="H52" s="149"/>
      <c r="I52" s="144" t="s">
        <v>200</v>
      </c>
      <c r="J52" s="145" t="s">
        <v>158</v>
      </c>
      <c r="K52" s="144" t="s">
        <v>146</v>
      </c>
      <c r="L52" s="144">
        <v>12</v>
      </c>
      <c r="M52" s="157">
        <f t="shared" si="5"/>
        <v>73.060297544562999</v>
      </c>
      <c r="N52" s="157">
        <f t="shared" si="3"/>
        <v>18.482788572675677</v>
      </c>
      <c r="O52" s="158">
        <f t="shared" si="4"/>
        <v>895.20635910743158</v>
      </c>
    </row>
    <row r="53" spans="8:15" ht="52.5" thickBot="1" x14ac:dyDescent="0.4">
      <c r="H53" s="149"/>
      <c r="I53" s="144" t="s">
        <v>201</v>
      </c>
      <c r="J53" s="145" t="s">
        <v>160</v>
      </c>
      <c r="K53" s="144" t="s">
        <v>146</v>
      </c>
      <c r="L53" s="144">
        <v>13.5</v>
      </c>
      <c r="M53" s="157">
        <f t="shared" si="5"/>
        <v>73.060297544562999</v>
      </c>
      <c r="N53" s="157">
        <f t="shared" si="3"/>
        <v>18.482788572675677</v>
      </c>
      <c r="O53" s="158">
        <f t="shared" si="4"/>
        <v>1004.7968054242762</v>
      </c>
    </row>
    <row r="54" spans="8:15" ht="52.5" thickBot="1" x14ac:dyDescent="0.4">
      <c r="H54" s="149"/>
      <c r="I54" s="144" t="s">
        <v>202</v>
      </c>
      <c r="J54" s="145" t="s">
        <v>162</v>
      </c>
      <c r="K54" s="144" t="s">
        <v>146</v>
      </c>
      <c r="L54" s="144">
        <v>15</v>
      </c>
      <c r="M54" s="157">
        <f t="shared" si="5"/>
        <v>73.060297544562999</v>
      </c>
      <c r="N54" s="157">
        <f t="shared" si="3"/>
        <v>18.482788572675677</v>
      </c>
      <c r="O54" s="158">
        <f t="shared" si="4"/>
        <v>1114.3872517411207</v>
      </c>
    </row>
    <row r="55" spans="8:15" ht="52.5" thickBot="1" x14ac:dyDescent="0.4">
      <c r="H55" s="149"/>
      <c r="I55" s="144" t="s">
        <v>203</v>
      </c>
      <c r="J55" s="145" t="s">
        <v>164</v>
      </c>
      <c r="K55" s="144" t="s">
        <v>146</v>
      </c>
      <c r="L55" s="144">
        <v>16.5</v>
      </c>
      <c r="M55" s="157">
        <f t="shared" si="5"/>
        <v>73.060297544562999</v>
      </c>
      <c r="N55" s="157">
        <f t="shared" si="3"/>
        <v>18.482788572675677</v>
      </c>
      <c r="O55" s="158">
        <f t="shared" si="4"/>
        <v>1223.9776980579652</v>
      </c>
    </row>
    <row r="56" spans="8:15" ht="52.5" thickBot="1" x14ac:dyDescent="0.4">
      <c r="H56" s="149"/>
      <c r="I56" s="144" t="s">
        <v>204</v>
      </c>
      <c r="J56" s="145" t="s">
        <v>166</v>
      </c>
      <c r="K56" s="144" t="s">
        <v>146</v>
      </c>
      <c r="L56" s="144">
        <v>18</v>
      </c>
      <c r="M56" s="157">
        <f t="shared" si="5"/>
        <v>73.060297544562999</v>
      </c>
      <c r="N56" s="157">
        <f t="shared" si="3"/>
        <v>18.482788572675677</v>
      </c>
      <c r="O56" s="158">
        <f t="shared" si="4"/>
        <v>1333.5681443748097</v>
      </c>
    </row>
    <row r="57" spans="8:15" ht="52.5" thickBot="1" x14ac:dyDescent="0.4">
      <c r="H57" s="149"/>
      <c r="I57" s="144" t="s">
        <v>205</v>
      </c>
      <c r="J57" s="145" t="s">
        <v>168</v>
      </c>
      <c r="K57" s="144" t="s">
        <v>146</v>
      </c>
      <c r="L57" s="144">
        <v>19.5</v>
      </c>
      <c r="M57" s="157">
        <f t="shared" si="5"/>
        <v>73.060297544562999</v>
      </c>
      <c r="N57" s="157">
        <f t="shared" si="3"/>
        <v>18.482788572675677</v>
      </c>
      <c r="O57" s="158">
        <f t="shared" si="4"/>
        <v>1443.1585906916541</v>
      </c>
    </row>
    <row r="58" spans="8:15" ht="52.5" thickBot="1" x14ac:dyDescent="0.4">
      <c r="H58" s="149"/>
      <c r="I58" s="144" t="s">
        <v>206</v>
      </c>
      <c r="J58" s="145" t="s">
        <v>170</v>
      </c>
      <c r="K58" s="144" t="s">
        <v>146</v>
      </c>
      <c r="L58" s="144">
        <v>21</v>
      </c>
      <c r="M58" s="157">
        <f t="shared" si="5"/>
        <v>73.060297544562999</v>
      </c>
      <c r="N58" s="157">
        <f t="shared" si="3"/>
        <v>18.482788572675677</v>
      </c>
      <c r="O58" s="158">
        <f t="shared" si="4"/>
        <v>1552.7490370084986</v>
      </c>
    </row>
    <row r="59" spans="8:15" ht="52.5" thickBot="1" x14ac:dyDescent="0.4">
      <c r="H59" s="149"/>
      <c r="I59" s="144" t="s">
        <v>207</v>
      </c>
      <c r="J59" s="145" t="s">
        <v>172</v>
      </c>
      <c r="K59" s="144" t="s">
        <v>146</v>
      </c>
      <c r="L59" s="144">
        <v>22.5</v>
      </c>
      <c r="M59" s="157">
        <f t="shared" si="5"/>
        <v>73.060297544562999</v>
      </c>
      <c r="N59" s="157">
        <f t="shared" si="3"/>
        <v>18.482788572675677</v>
      </c>
      <c r="O59" s="158">
        <f t="shared" si="4"/>
        <v>1662.3394833253431</v>
      </c>
    </row>
    <row r="60" spans="8:15" ht="52.5" thickBot="1" x14ac:dyDescent="0.4">
      <c r="H60" s="149"/>
      <c r="I60" s="144" t="s">
        <v>208</v>
      </c>
      <c r="J60" s="145" t="s">
        <v>174</v>
      </c>
      <c r="K60" s="144" t="s">
        <v>146</v>
      </c>
      <c r="L60" s="144">
        <v>24</v>
      </c>
      <c r="M60" s="157">
        <f t="shared" si="5"/>
        <v>73.060297544562999</v>
      </c>
      <c r="N60" s="157">
        <f t="shared" si="3"/>
        <v>18.482788572675677</v>
      </c>
      <c r="O60" s="158">
        <f t="shared" si="4"/>
        <v>1771.9299296421875</v>
      </c>
    </row>
    <row r="61" spans="8:15" ht="52.5" thickBot="1" x14ac:dyDescent="0.4">
      <c r="H61" s="149"/>
      <c r="I61" s="144" t="s">
        <v>209</v>
      </c>
      <c r="J61" s="145" t="s">
        <v>176</v>
      </c>
      <c r="K61" s="144" t="s">
        <v>146</v>
      </c>
      <c r="L61" s="144">
        <v>25.5</v>
      </c>
      <c r="M61" s="157">
        <f t="shared" si="5"/>
        <v>73.060297544562999</v>
      </c>
      <c r="N61" s="157">
        <f t="shared" si="3"/>
        <v>18.482788572675677</v>
      </c>
      <c r="O61" s="158">
        <f t="shared" si="4"/>
        <v>1881.5203759590322</v>
      </c>
    </row>
    <row r="62" spans="8:15" ht="52.5" thickBot="1" x14ac:dyDescent="0.4">
      <c r="H62" s="149"/>
      <c r="I62" s="144" t="s">
        <v>210</v>
      </c>
      <c r="J62" s="145" t="s">
        <v>178</v>
      </c>
      <c r="K62" s="144" t="s">
        <v>146</v>
      </c>
      <c r="L62" s="144">
        <v>27</v>
      </c>
      <c r="M62" s="157">
        <f t="shared" si="5"/>
        <v>73.060297544562999</v>
      </c>
      <c r="N62" s="157">
        <f t="shared" si="3"/>
        <v>18.482788572675677</v>
      </c>
      <c r="O62" s="158">
        <f t="shared" si="4"/>
        <v>1991.1108222758767</v>
      </c>
    </row>
    <row r="63" spans="8:15" ht="52.5" thickBot="1" x14ac:dyDescent="0.4">
      <c r="H63" s="149"/>
      <c r="I63" s="144" t="s">
        <v>211</v>
      </c>
      <c r="J63" s="145" t="s">
        <v>180</v>
      </c>
      <c r="K63" s="144" t="s">
        <v>146</v>
      </c>
      <c r="L63" s="144">
        <v>28.5</v>
      </c>
      <c r="M63" s="157">
        <f t="shared" si="5"/>
        <v>73.060297544562999</v>
      </c>
      <c r="N63" s="157">
        <f t="shared" si="3"/>
        <v>18.482788572675677</v>
      </c>
      <c r="O63" s="158">
        <f t="shared" si="4"/>
        <v>2100.7012685927211</v>
      </c>
    </row>
    <row r="64" spans="8:15" ht="52.5" thickBot="1" x14ac:dyDescent="0.4">
      <c r="H64" s="149"/>
      <c r="I64" s="144" t="s">
        <v>212</v>
      </c>
      <c r="J64" s="145" t="s">
        <v>182</v>
      </c>
      <c r="K64" s="144" t="s">
        <v>146</v>
      </c>
      <c r="L64" s="144">
        <v>30</v>
      </c>
      <c r="M64" s="157">
        <f t="shared" si="5"/>
        <v>73.060297544562999</v>
      </c>
      <c r="N64" s="157">
        <f t="shared" si="3"/>
        <v>18.482788572675677</v>
      </c>
      <c r="O64" s="158">
        <f t="shared" si="4"/>
        <v>2210.2917149095661</v>
      </c>
    </row>
    <row r="65" spans="8:15" ht="52.5" thickBot="1" x14ac:dyDescent="0.4">
      <c r="H65" s="149"/>
      <c r="I65" s="144" t="s">
        <v>213</v>
      </c>
      <c r="J65" s="145" t="s">
        <v>184</v>
      </c>
      <c r="K65" s="144" t="s">
        <v>146</v>
      </c>
      <c r="L65" s="144">
        <v>31.5</v>
      </c>
      <c r="M65" s="157">
        <f t="shared" si="5"/>
        <v>73.060297544562999</v>
      </c>
      <c r="N65" s="157">
        <f t="shared" si="3"/>
        <v>18.482788572675677</v>
      </c>
      <c r="O65" s="158">
        <f t="shared" si="4"/>
        <v>2319.8821612264105</v>
      </c>
    </row>
    <row r="66" spans="8:15" ht="52.5" thickBot="1" x14ac:dyDescent="0.4">
      <c r="H66" s="149"/>
      <c r="I66" s="144" t="s">
        <v>214</v>
      </c>
      <c r="J66" s="145" t="s">
        <v>186</v>
      </c>
      <c r="K66" s="144" t="s">
        <v>146</v>
      </c>
      <c r="L66" s="144">
        <v>33</v>
      </c>
      <c r="M66" s="157">
        <f t="shared" si="5"/>
        <v>73.060297544562999</v>
      </c>
      <c r="N66" s="157">
        <f t="shared" si="3"/>
        <v>18.482788572675677</v>
      </c>
      <c r="O66" s="158">
        <f t="shared" si="4"/>
        <v>2429.472607543255</v>
      </c>
    </row>
    <row r="67" spans="8:15" ht="52.5" thickBot="1" x14ac:dyDescent="0.4">
      <c r="H67" s="149"/>
      <c r="I67" s="144" t="s">
        <v>215</v>
      </c>
      <c r="J67" s="145" t="s">
        <v>188</v>
      </c>
      <c r="K67" s="144" t="s">
        <v>146</v>
      </c>
      <c r="L67" s="144">
        <v>34.5</v>
      </c>
      <c r="M67" s="157">
        <f t="shared" si="5"/>
        <v>73.060297544562999</v>
      </c>
      <c r="N67" s="157">
        <f t="shared" si="3"/>
        <v>18.482788572675677</v>
      </c>
      <c r="O67" s="158">
        <f t="shared" si="4"/>
        <v>2539.0630538600994</v>
      </c>
    </row>
    <row r="68" spans="8:15" ht="26.5" thickBot="1" x14ac:dyDescent="0.4">
      <c r="H68" s="150"/>
      <c r="I68" s="144" t="s">
        <v>216</v>
      </c>
      <c r="J68" s="145" t="s">
        <v>190</v>
      </c>
      <c r="K68" s="144" t="s">
        <v>146</v>
      </c>
      <c r="L68" s="144" t="s">
        <v>191</v>
      </c>
      <c r="M68" s="157">
        <f t="shared" si="5"/>
        <v>73.060297544562999</v>
      </c>
      <c r="N68" s="157">
        <f t="shared" si="3"/>
        <v>18.482788572675677</v>
      </c>
      <c r="O68" s="146" t="s">
        <v>191</v>
      </c>
    </row>
  </sheetData>
  <mergeCells count="14">
    <mergeCell ref="H21:O21"/>
    <mergeCell ref="H23:H45"/>
    <mergeCell ref="A12:A13"/>
    <mergeCell ref="A14:A15"/>
    <mergeCell ref="A1:A3"/>
    <mergeCell ref="B1:B3"/>
    <mergeCell ref="E1:F3"/>
    <mergeCell ref="A4:A8"/>
    <mergeCell ref="A9:A11"/>
    <mergeCell ref="B9:B10"/>
    <mergeCell ref="C9:C10"/>
    <mergeCell ref="D9:D10"/>
    <mergeCell ref="E9:E10"/>
    <mergeCell ref="F9:F10"/>
  </mergeCells>
  <hyperlinks>
    <hyperlink ref="D11" location="_ftn1" display="_ftn1" xr:uid="{96A74129-E0C2-4365-8464-952A59B4C682}"/>
  </hyperlink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Análise do Ciclo</vt:lpstr>
      <vt:lpstr>Despesas</vt:lpstr>
      <vt:lpstr>Receita Faturada</vt:lpstr>
      <vt:lpstr>Receita Arrecadada</vt:lpstr>
      <vt:lpstr>Informações Complementares</vt:lpstr>
      <vt:lpstr>Planilha2</vt:lpstr>
      <vt:lpstr>Planilha2!_ftnref1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Laís Soares</dc:creator>
  <cp:lastModifiedBy>Laís Soares</cp:lastModifiedBy>
  <dcterms:created xsi:type="dcterms:W3CDTF">2026-07-08T16:50:35Z</dcterms:created>
  <dcterms:modified xsi:type="dcterms:W3CDTF">2026-08-04T13:50:41Z</dcterms:modified>
</cp:coreProperties>
</file>